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ХЛАМ\ДОКУМЕНТЫ\ППИ\ЯВКА\"/>
    </mc:Choice>
  </mc:AlternateContent>
  <bookViews>
    <workbookView xWindow="0" yWindow="240" windowWidth="20490" windowHeight="6780" tabRatio="719" activeTab="9"/>
  </bookViews>
  <sheets>
    <sheet name="Данные" sheetId="3" r:id="rId1"/>
    <sheet name="Списки" sheetId="1" r:id="rId2"/>
    <sheet name="96-1" sheetId="2" r:id="rId3"/>
    <sheet name="96-2" sheetId="6" r:id="rId4"/>
    <sheet name="96-3" sheetId="7" r:id="rId5"/>
    <sheet name="96-4" sheetId="8" r:id="rId6"/>
    <sheet name="Явка" sheetId="11" r:id="rId7"/>
    <sheet name="Вывода" sheetId="9" r:id="rId8"/>
    <sheet name="Обоснование" sheetId="10" r:id="rId9"/>
    <sheet name="Формулы" sheetId="12" r:id="rId10"/>
  </sheets>
  <definedNames>
    <definedName name="_96_2">_121[]</definedName>
    <definedName name="Бриг">Бригады[Бригады]</definedName>
    <definedName name="Галочка">Данные!$H$2</definedName>
    <definedName name="Длительность">Время[Время]</definedName>
    <definedName name="Коды_отсутствия">Код[Код]</definedName>
    <definedName name="Место">Рабочее_место[Рабочее место]</definedName>
    <definedName name="Начало_Конец">Начало[Начало]</definedName>
    <definedName name="_xlnm.Print_Area" localSheetId="7">Вывода!$A$1:$I$38</definedName>
    <definedName name="_xlnm.Print_Area" localSheetId="6">Явка!$A$1:$H$41</definedName>
    <definedName name="Плюсик">Данные!$H$3</definedName>
    <definedName name="Подпись">Расшифровка[Расшифровка]</definedName>
    <definedName name="Работа">Работы[Вид работ]</definedName>
    <definedName name="Смены">Смена[Смена]</definedName>
    <definedName name="Участок">Участки[Участки]</definedName>
    <definedName name="Явка_Обл_печати" localSheetId="6">Явка!$A$1:$H$41</definedName>
  </definedNames>
  <calcPr calcId="162913"/>
</workbook>
</file>

<file path=xl/calcChain.xml><?xml version="1.0" encoding="utf-8"?>
<calcChain xmlns="http://schemas.openxmlformats.org/spreadsheetml/2006/main">
  <c r="C3" i="8" l="1"/>
  <c r="B1" i="8"/>
  <c r="C3" i="6" l="1"/>
  <c r="B1" i="6"/>
  <c r="B98" i="8"/>
  <c r="B18" i="8"/>
  <c r="B73" i="8"/>
  <c r="A34" i="11"/>
  <c r="B36" i="8"/>
  <c r="B91" i="8"/>
  <c r="B8" i="8"/>
  <c r="B62" i="8"/>
  <c r="B33" i="8"/>
  <c r="B19" i="8"/>
  <c r="B94" i="8"/>
  <c r="B16" i="8"/>
  <c r="B71" i="8"/>
  <c r="A31" i="11"/>
  <c r="B42" i="8"/>
  <c r="B97" i="8"/>
  <c r="B59" i="8"/>
  <c r="B60" i="8"/>
  <c r="B37" i="8"/>
  <c r="B23" i="8"/>
  <c r="A35" i="11"/>
  <c r="B22" i="8"/>
  <c r="B77" i="8"/>
  <c r="B92" i="8"/>
  <c r="B40" i="8"/>
  <c r="B95" i="8"/>
  <c r="B63" i="8"/>
  <c r="B66" i="8"/>
  <c r="B25" i="8"/>
  <c r="B13" i="8"/>
  <c r="A30" i="11"/>
  <c r="B20" i="8"/>
  <c r="B75" i="8"/>
  <c r="B100" i="8"/>
  <c r="B46" i="8"/>
  <c r="B65" i="8"/>
  <c r="B51" i="8"/>
  <c r="B64" i="8"/>
  <c r="B29" i="8"/>
  <c r="B15" i="8"/>
  <c r="A26" i="11"/>
  <c r="B26" i="8"/>
  <c r="B81" i="8"/>
  <c r="B76" i="8"/>
  <c r="B44" i="8"/>
  <c r="B99" i="8"/>
  <c r="B55" i="8"/>
  <c r="B74" i="8"/>
  <c r="B17" i="8"/>
  <c r="B9" i="8"/>
  <c r="A27" i="11"/>
  <c r="B50" i="8"/>
  <c r="B57" i="8"/>
  <c r="B43" i="8"/>
  <c r="B70" i="8"/>
  <c r="B21" i="8"/>
  <c r="B11" i="8"/>
  <c r="A28" i="11"/>
  <c r="B30" i="8"/>
  <c r="B85" i="8"/>
  <c r="B14" i="8"/>
  <c r="B48" i="8"/>
  <c r="B61" i="8"/>
  <c r="B47" i="8"/>
  <c r="B82" i="8"/>
  <c r="B88" i="8"/>
  <c r="B5" i="8"/>
  <c r="A29" i="11"/>
  <c r="B28" i="8"/>
  <c r="B83" i="8"/>
  <c r="B68" i="8"/>
  <c r="B54" i="8"/>
  <c r="B49" i="8"/>
  <c r="B35" i="8"/>
  <c r="B78" i="8"/>
  <c r="B96" i="8"/>
  <c r="B7" i="8"/>
  <c r="A25" i="11"/>
  <c r="B34" i="8"/>
  <c r="B89" i="8"/>
  <c r="B10" i="8"/>
  <c r="B52" i="8"/>
  <c r="B53" i="8"/>
  <c r="B39" i="8"/>
  <c r="B90" i="8"/>
  <c r="B72" i="8"/>
  <c r="B69" i="8"/>
  <c r="A33" i="11"/>
  <c r="B32" i="8"/>
  <c r="B87" i="8"/>
  <c r="B12" i="8"/>
  <c r="B58" i="8"/>
  <c r="B41" i="8"/>
  <c r="B27" i="8"/>
  <c r="B86" i="8"/>
  <c r="B80" i="8"/>
  <c r="B67" i="8"/>
  <c r="A32" i="11"/>
  <c r="B38" i="8"/>
  <c r="B93" i="8"/>
  <c r="B6" i="8"/>
  <c r="B56" i="8"/>
  <c r="B45" i="8"/>
  <c r="B31" i="8"/>
  <c r="B24" i="8"/>
  <c r="B79" i="8"/>
  <c r="B84" i="8"/>
  <c r="A100" i="8" l="1"/>
  <c r="A92" i="8"/>
  <c r="A84" i="8"/>
  <c r="A76" i="8"/>
  <c r="A68" i="8"/>
  <c r="A5" i="8"/>
  <c r="A67" i="8"/>
  <c r="A69" i="8"/>
  <c r="A71" i="8"/>
  <c r="A73" i="8"/>
  <c r="A75" i="8"/>
  <c r="A77" i="8"/>
  <c r="A79" i="8"/>
  <c r="A81" i="8"/>
  <c r="A83" i="8"/>
  <c r="A85" i="8"/>
  <c r="A87" i="8"/>
  <c r="A89" i="8"/>
  <c r="A91" i="8"/>
  <c r="A93" i="8"/>
  <c r="A95" i="8"/>
  <c r="A97" i="8"/>
  <c r="A99" i="8"/>
  <c r="A65" i="8"/>
  <c r="A96" i="8"/>
  <c r="A88" i="8"/>
  <c r="A80" i="8"/>
  <c r="A72" i="8"/>
  <c r="A64" i="8"/>
  <c r="A66" i="8"/>
  <c r="A70" i="8"/>
  <c r="A74" i="8"/>
  <c r="A78" i="8"/>
  <c r="A82" i="8"/>
  <c r="A86" i="8"/>
  <c r="A90" i="8"/>
  <c r="A94" i="8"/>
  <c r="A98" i="8"/>
  <c r="C12" i="10"/>
  <c r="E12" i="10"/>
  <c r="F12" i="10"/>
  <c r="D12" i="10"/>
  <c r="E3" i="10"/>
  <c r="B85" i="6"/>
  <c r="B84" i="6"/>
  <c r="B96" i="6"/>
  <c r="B87" i="6"/>
  <c r="B61" i="6"/>
  <c r="B72" i="6"/>
  <c r="B81" i="6"/>
  <c r="B55" i="6"/>
  <c r="B88" i="6"/>
  <c r="B95" i="6"/>
  <c r="B53" i="6"/>
  <c r="B38" i="6"/>
  <c r="B24" i="6"/>
  <c r="B69" i="6"/>
  <c r="B73" i="6"/>
  <c r="B32" i="6"/>
  <c r="B68" i="6"/>
  <c r="B79" i="6"/>
  <c r="B59" i="6"/>
  <c r="B94" i="6"/>
  <c r="B31" i="6"/>
  <c r="B29" i="6"/>
  <c r="B62" i="6"/>
  <c r="B92" i="6"/>
  <c r="B33" i="6"/>
  <c r="B65" i="6"/>
  <c r="B89" i="6"/>
  <c r="B34" i="6"/>
  <c r="B9" i="6"/>
  <c r="B46" i="6"/>
  <c r="B75" i="6"/>
  <c r="B91" i="6"/>
  <c r="B67" i="6"/>
  <c r="B52" i="6"/>
  <c r="B76" i="6"/>
  <c r="B66" i="6"/>
  <c r="B39" i="6"/>
  <c r="B77" i="6"/>
  <c r="B8" i="6"/>
  <c r="B49" i="6"/>
  <c r="B54" i="6"/>
  <c r="B93" i="6"/>
  <c r="B15" i="6"/>
  <c r="B26" i="6"/>
  <c r="B28" i="6"/>
  <c r="B90" i="6"/>
  <c r="B74" i="6"/>
  <c r="B19" i="6"/>
  <c r="B13" i="6"/>
  <c r="B23" i="6"/>
  <c r="B41" i="6"/>
  <c r="B35" i="6"/>
  <c r="B14" i="6"/>
  <c r="B80" i="6"/>
  <c r="B98" i="6"/>
  <c r="B20" i="6"/>
  <c r="B7" i="6"/>
  <c r="B25" i="6"/>
  <c r="B18" i="6"/>
  <c r="B82" i="6"/>
  <c r="B27" i="6"/>
  <c r="B47" i="6"/>
  <c r="B86" i="6"/>
  <c r="B97" i="6"/>
  <c r="B100" i="6"/>
  <c r="B51" i="6"/>
  <c r="B48" i="6"/>
  <c r="B56" i="6"/>
  <c r="B60" i="6"/>
  <c r="B78" i="6"/>
  <c r="B37" i="6"/>
  <c r="B11" i="6"/>
  <c r="B30" i="6"/>
  <c r="B99" i="6"/>
  <c r="B6" i="6"/>
  <c r="B83" i="6"/>
  <c r="B50" i="6"/>
  <c r="B21" i="6"/>
  <c r="B5" i="6"/>
  <c r="B64" i="6"/>
  <c r="B71" i="6"/>
  <c r="B63" i="6"/>
  <c r="B70" i="6"/>
  <c r="B43" i="6"/>
  <c r="B12" i="6"/>
  <c r="B42" i="6"/>
  <c r="B10" i="6"/>
  <c r="B57" i="6"/>
  <c r="B22" i="6"/>
  <c r="B45" i="6"/>
  <c r="B44" i="6"/>
  <c r="B58" i="6"/>
  <c r="B36" i="6"/>
  <c r="B17" i="6"/>
  <c r="B16" i="6"/>
  <c r="B40" i="6"/>
  <c r="AJ94" i="8" l="1"/>
  <c r="AI94" i="8"/>
  <c r="AJ86" i="8"/>
  <c r="AI86" i="8"/>
  <c r="AJ70" i="8"/>
  <c r="AI70" i="8"/>
  <c r="AJ98" i="8"/>
  <c r="AI98" i="8"/>
  <c r="AJ90" i="8"/>
  <c r="AI90" i="8"/>
  <c r="AJ82" i="8"/>
  <c r="AI82" i="8"/>
  <c r="AJ74" i="8"/>
  <c r="AI74" i="8"/>
  <c r="AI66" i="8"/>
  <c r="AJ66" i="8"/>
  <c r="AJ72" i="8"/>
  <c r="AI72" i="8"/>
  <c r="AJ88" i="8"/>
  <c r="AI88" i="8"/>
  <c r="AJ65" i="8"/>
  <c r="AI65" i="8"/>
  <c r="AI97" i="8"/>
  <c r="AJ97" i="8"/>
  <c r="AI93" i="8"/>
  <c r="AJ93" i="8"/>
  <c r="AI89" i="8"/>
  <c r="AJ89" i="8"/>
  <c r="AI85" i="8"/>
  <c r="AJ85" i="8"/>
  <c r="AI81" i="8"/>
  <c r="AJ81" i="8"/>
  <c r="AI77" i="8"/>
  <c r="AJ77" i="8"/>
  <c r="AI73" i="8"/>
  <c r="AJ73" i="8"/>
  <c r="AI69" i="8"/>
  <c r="AJ69" i="8"/>
  <c r="AJ5" i="8"/>
  <c r="AI5" i="8"/>
  <c r="A6" i="8"/>
  <c r="AJ76" i="8"/>
  <c r="AI76" i="8"/>
  <c r="AJ92" i="8"/>
  <c r="AI92" i="8"/>
  <c r="AJ78" i="8"/>
  <c r="AI78" i="8"/>
  <c r="AI64" i="8"/>
  <c r="AJ64" i="8"/>
  <c r="AJ80" i="8"/>
  <c r="AI80" i="8"/>
  <c r="AJ96" i="8"/>
  <c r="AI96" i="8"/>
  <c r="AI99" i="8"/>
  <c r="AJ99" i="8"/>
  <c r="AI95" i="8"/>
  <c r="AJ95" i="8"/>
  <c r="AI91" i="8"/>
  <c r="AJ91" i="8"/>
  <c r="AI87" i="8"/>
  <c r="AJ87" i="8"/>
  <c r="AI83" i="8"/>
  <c r="AJ83" i="8"/>
  <c r="AI79" i="8"/>
  <c r="AJ79" i="8"/>
  <c r="AI75" i="8"/>
  <c r="AJ75" i="8"/>
  <c r="AI71" i="8"/>
  <c r="AJ71" i="8"/>
  <c r="AI67" i="8"/>
  <c r="AJ67" i="8"/>
  <c r="AJ68" i="8"/>
  <c r="AI68" i="8"/>
  <c r="AJ84" i="8"/>
  <c r="AI84" i="8"/>
  <c r="AJ100" i="8"/>
  <c r="AI100" i="8"/>
  <c r="A66" i="6"/>
  <c r="A70" i="6"/>
  <c r="A5" i="6"/>
  <c r="A64" i="6"/>
  <c r="A68" i="6"/>
  <c r="A72" i="6"/>
  <c r="A74" i="6"/>
  <c r="A76" i="6"/>
  <c r="A78" i="6"/>
  <c r="A80" i="6"/>
  <c r="A82" i="6"/>
  <c r="A84" i="6"/>
  <c r="A86" i="6"/>
  <c r="A88" i="6"/>
  <c r="A90" i="6"/>
  <c r="A92" i="6"/>
  <c r="A94" i="6"/>
  <c r="A96" i="6"/>
  <c r="A98" i="6"/>
  <c r="A100" i="6"/>
  <c r="A65" i="6"/>
  <c r="A67" i="6"/>
  <c r="A69" i="6"/>
  <c r="A71" i="6"/>
  <c r="A73" i="6"/>
  <c r="A75" i="6"/>
  <c r="A77" i="6"/>
  <c r="A79" i="6"/>
  <c r="A81" i="6"/>
  <c r="A83" i="6"/>
  <c r="A85" i="6"/>
  <c r="A87" i="6"/>
  <c r="A89" i="6"/>
  <c r="A91" i="6"/>
  <c r="A93" i="6"/>
  <c r="A95" i="6"/>
  <c r="A97" i="6"/>
  <c r="A99" i="6"/>
  <c r="D5" i="11"/>
  <c r="C4" i="9"/>
  <c r="E32" i="9"/>
  <c r="G32" i="9"/>
  <c r="C80" i="8"/>
  <c r="B28" i="9"/>
  <c r="C93" i="8"/>
  <c r="A22" i="11"/>
  <c r="C67" i="6"/>
  <c r="C82" i="8"/>
  <c r="B27" i="9"/>
  <c r="C77" i="8"/>
  <c r="C64" i="6"/>
  <c r="C96" i="8"/>
  <c r="A11" i="11"/>
  <c r="C74" i="8"/>
  <c r="C75" i="8"/>
  <c r="B22" i="9"/>
  <c r="C92" i="8"/>
  <c r="A19" i="11"/>
  <c r="C87" i="6"/>
  <c r="C76" i="8"/>
  <c r="B30" i="9"/>
  <c r="C71" i="8"/>
  <c r="A17" i="11"/>
  <c r="C84" i="8"/>
  <c r="C85" i="8"/>
  <c r="C80" i="6"/>
  <c r="C72" i="6"/>
  <c r="C87" i="8"/>
  <c r="B15" i="9"/>
  <c r="C88" i="6"/>
  <c r="C91" i="8"/>
  <c r="C69" i="6"/>
  <c r="C94" i="8"/>
  <c r="C98" i="6"/>
  <c r="C84" i="6"/>
  <c r="C67" i="8"/>
  <c r="C68" i="6"/>
  <c r="C90" i="6"/>
  <c r="C83" i="6"/>
  <c r="C64" i="8"/>
  <c r="B25" i="9"/>
  <c r="C96" i="6"/>
  <c r="C100" i="8"/>
  <c r="A14" i="11"/>
  <c r="C99" i="6"/>
  <c r="B19" i="9"/>
  <c r="A16" i="11"/>
  <c r="C72" i="8"/>
  <c r="A13" i="11"/>
  <c r="C69" i="8"/>
  <c r="C73" i="6"/>
  <c r="C66" i="6"/>
  <c r="C78" i="6"/>
  <c r="C86" i="6"/>
  <c r="C85" i="6"/>
  <c r="C93" i="6"/>
  <c r="C79" i="8"/>
  <c r="B14" i="9"/>
  <c r="C66" i="8"/>
  <c r="B13" i="9"/>
  <c r="C70" i="8"/>
  <c r="C99" i="8"/>
  <c r="C89" i="8"/>
  <c r="A20" i="11"/>
  <c r="A18" i="11"/>
  <c r="C86" i="8"/>
  <c r="B24" i="9"/>
  <c r="C81" i="8"/>
  <c r="B29" i="9"/>
  <c r="C65" i="8"/>
  <c r="B12" i="9"/>
  <c r="A24" i="11"/>
  <c r="A23" i="11"/>
  <c r="C88" i="8"/>
  <c r="B21" i="9"/>
  <c r="B16" i="9"/>
  <c r="C78" i="8"/>
  <c r="B17" i="9"/>
  <c r="C95" i="8"/>
  <c r="A12" i="11"/>
  <c r="C98" i="8"/>
  <c r="C97" i="6"/>
  <c r="B23" i="9"/>
  <c r="C77" i="6"/>
  <c r="C5" i="8"/>
  <c r="C65" i="6"/>
  <c r="C73" i="8"/>
  <c r="C90" i="8"/>
  <c r="C83" i="8"/>
  <c r="A21" i="11"/>
  <c r="C68" i="8"/>
  <c r="A15" i="11"/>
  <c r="B26" i="9"/>
  <c r="C97" i="8"/>
  <c r="B18" i="9"/>
  <c r="B20" i="9"/>
  <c r="C94" i="6"/>
  <c r="C74" i="6"/>
  <c r="C82" i="6"/>
  <c r="C81" i="6"/>
  <c r="C89" i="6"/>
  <c r="C70" i="6"/>
  <c r="C100" i="6"/>
  <c r="C71" i="6"/>
  <c r="C91" i="6"/>
  <c r="C76" i="6"/>
  <c r="C92" i="6"/>
  <c r="C75" i="6"/>
  <c r="C79" i="6"/>
  <c r="C95" i="6"/>
  <c r="AI6" i="8" l="1"/>
  <c r="AJ6" i="8"/>
  <c r="A7" i="8"/>
  <c r="AI97" i="6"/>
  <c r="AJ97" i="6"/>
  <c r="AI93" i="6"/>
  <c r="AJ93" i="6"/>
  <c r="AI89" i="6"/>
  <c r="AJ89" i="6"/>
  <c r="AI85" i="6"/>
  <c r="AJ85" i="6"/>
  <c r="AI81" i="6"/>
  <c r="AJ81" i="6"/>
  <c r="AI77" i="6"/>
  <c r="AJ77" i="6"/>
  <c r="AI73" i="6"/>
  <c r="AJ73" i="6"/>
  <c r="AI69" i="6"/>
  <c r="AJ69" i="6"/>
  <c r="AI65" i="6"/>
  <c r="AJ65" i="6"/>
  <c r="AI100" i="6"/>
  <c r="AJ100" i="6"/>
  <c r="AI96" i="6"/>
  <c r="AJ96" i="6"/>
  <c r="AI92" i="6"/>
  <c r="AJ92" i="6"/>
  <c r="AI88" i="6"/>
  <c r="AJ88" i="6"/>
  <c r="AI84" i="6"/>
  <c r="AJ84" i="6"/>
  <c r="AI80" i="6"/>
  <c r="AJ80" i="6"/>
  <c r="AI76" i="6"/>
  <c r="AJ76" i="6"/>
  <c r="AI72" i="6"/>
  <c r="AJ72" i="6"/>
  <c r="AI64" i="6"/>
  <c r="AJ64" i="6"/>
  <c r="AI70" i="6"/>
  <c r="AJ70" i="6"/>
  <c r="AI99" i="6"/>
  <c r="AJ99" i="6"/>
  <c r="AI95" i="6"/>
  <c r="AJ95" i="6"/>
  <c r="AI91" i="6"/>
  <c r="AJ91" i="6"/>
  <c r="AI87" i="6"/>
  <c r="AJ87" i="6"/>
  <c r="AI83" i="6"/>
  <c r="AJ83" i="6"/>
  <c r="AI79" i="6"/>
  <c r="AJ79" i="6"/>
  <c r="AI75" i="6"/>
  <c r="AJ75" i="6"/>
  <c r="AI71" i="6"/>
  <c r="AJ71" i="6"/>
  <c r="AI67" i="6"/>
  <c r="AJ67" i="6"/>
  <c r="AI98" i="6"/>
  <c r="AJ98" i="6"/>
  <c r="AI94" i="6"/>
  <c r="AJ94" i="6"/>
  <c r="AI90" i="6"/>
  <c r="AJ90" i="6"/>
  <c r="AI86" i="6"/>
  <c r="AJ86" i="6"/>
  <c r="AI82" i="6"/>
  <c r="AJ82" i="6"/>
  <c r="AI78" i="6"/>
  <c r="AJ78" i="6"/>
  <c r="AI74" i="6"/>
  <c r="AJ74" i="6"/>
  <c r="AI68" i="6"/>
  <c r="AJ68" i="6"/>
  <c r="AI66" i="6"/>
  <c r="AJ66" i="6"/>
  <c r="AI5" i="6"/>
  <c r="AJ5" i="6"/>
  <c r="A6" i="6"/>
  <c r="A30" i="9"/>
  <c r="A28" i="9"/>
  <c r="A26" i="9"/>
  <c r="A24" i="9"/>
  <c r="A22" i="9"/>
  <c r="A20" i="9"/>
  <c r="A29" i="9"/>
  <c r="A27" i="9"/>
  <c r="A25" i="9"/>
  <c r="A23" i="9"/>
  <c r="A21" i="9"/>
  <c r="A19" i="9"/>
  <c r="A12" i="9"/>
  <c r="C3" i="2"/>
  <c r="B1" i="2"/>
  <c r="B74" i="2"/>
  <c r="B96" i="2"/>
  <c r="C6" i="6"/>
  <c r="B65" i="2"/>
  <c r="C6" i="8"/>
  <c r="B38" i="2"/>
  <c r="B79" i="2"/>
  <c r="B35" i="2"/>
  <c r="B73" i="2"/>
  <c r="B48" i="2"/>
  <c r="B87" i="2"/>
  <c r="C5" i="6"/>
  <c r="B13" i="2"/>
  <c r="B82" i="2"/>
  <c r="B76" i="2"/>
  <c r="B58" i="2"/>
  <c r="B61" i="2"/>
  <c r="B59" i="2"/>
  <c r="B50" i="2"/>
  <c r="B63" i="2"/>
  <c r="B88" i="2"/>
  <c r="B70" i="2"/>
  <c r="B68" i="2"/>
  <c r="B55" i="2"/>
  <c r="B100" i="2"/>
  <c r="B39" i="2"/>
  <c r="B26" i="2"/>
  <c r="B57" i="2"/>
  <c r="B19" i="2"/>
  <c r="AJ7" i="8" l="1"/>
  <c r="AI7" i="8"/>
  <c r="A8" i="8"/>
  <c r="A13" i="9"/>
  <c r="AI6" i="6"/>
  <c r="AJ6" i="6"/>
  <c r="A7" i="6"/>
  <c r="A65" i="2"/>
  <c r="A73" i="2"/>
  <c r="A79" i="2"/>
  <c r="A87" i="2"/>
  <c r="A68" i="2"/>
  <c r="A70" i="2"/>
  <c r="A74" i="2"/>
  <c r="A76" i="2"/>
  <c r="A82" i="2"/>
  <c r="A88" i="2"/>
  <c r="A96" i="2"/>
  <c r="A100" i="2"/>
  <c r="C70" i="2"/>
  <c r="B40" i="2"/>
  <c r="B42" i="2"/>
  <c r="B62" i="2"/>
  <c r="C73" i="2"/>
  <c r="B53" i="2"/>
  <c r="C100" i="2"/>
  <c r="B49" i="2"/>
  <c r="B71" i="2"/>
  <c r="B33" i="2"/>
  <c r="B46" i="2"/>
  <c r="C76" i="2"/>
  <c r="B16" i="2"/>
  <c r="B8" i="2"/>
  <c r="B54" i="2"/>
  <c r="B99" i="2"/>
  <c r="B85" i="2"/>
  <c r="B80" i="2"/>
  <c r="C87" i="2"/>
  <c r="B24" i="2"/>
  <c r="B72" i="2"/>
  <c r="B34" i="2"/>
  <c r="B77" i="2"/>
  <c r="B12" i="2"/>
  <c r="B95" i="2"/>
  <c r="B6" i="2"/>
  <c r="B17" i="2"/>
  <c r="B83" i="2"/>
  <c r="B64" i="2"/>
  <c r="C82" i="2"/>
  <c r="C96" i="2"/>
  <c r="B15" i="2"/>
  <c r="B98" i="2"/>
  <c r="B7" i="2"/>
  <c r="B14" i="2"/>
  <c r="B25" i="2"/>
  <c r="B78" i="2"/>
  <c r="B27" i="2"/>
  <c r="B66" i="2"/>
  <c r="B90" i="2"/>
  <c r="B91" i="2"/>
  <c r="B69" i="2"/>
  <c r="B20" i="2"/>
  <c r="B11" i="2"/>
  <c r="B97" i="2"/>
  <c r="B10" i="2"/>
  <c r="B86" i="2"/>
  <c r="B18" i="2"/>
  <c r="B94" i="2"/>
  <c r="B22" i="2"/>
  <c r="B52" i="2"/>
  <c r="B45" i="2"/>
  <c r="B75" i="2"/>
  <c r="B23" i="2"/>
  <c r="B44" i="2"/>
  <c r="B21" i="2"/>
  <c r="B84" i="2"/>
  <c r="C7" i="8"/>
  <c r="B41" i="2"/>
  <c r="B5" i="2"/>
  <c r="B37" i="2"/>
  <c r="B28" i="2"/>
  <c r="B81" i="2"/>
  <c r="B89" i="2"/>
  <c r="B29" i="2"/>
  <c r="B67" i="2"/>
  <c r="C74" i="2"/>
  <c r="B51" i="2"/>
  <c r="B47" i="2"/>
  <c r="B32" i="2"/>
  <c r="C79" i="2"/>
  <c r="C68" i="2"/>
  <c r="B31" i="2"/>
  <c r="C7" i="6"/>
  <c r="B9" i="2"/>
  <c r="B93" i="2"/>
  <c r="B36" i="2"/>
  <c r="B43" i="2"/>
  <c r="B60" i="2"/>
  <c r="B92" i="2"/>
  <c r="B30" i="2"/>
  <c r="B56" i="2"/>
  <c r="C65" i="2"/>
  <c r="C88" i="2"/>
  <c r="AI8" i="8" l="1"/>
  <c r="AJ8" i="8"/>
  <c r="A9" i="8"/>
  <c r="A10" i="8" s="1"/>
  <c r="A78" i="2"/>
  <c r="A94" i="2"/>
  <c r="A89" i="2"/>
  <c r="A92" i="2"/>
  <c r="A72" i="2"/>
  <c r="A81" i="2"/>
  <c r="A83" i="2"/>
  <c r="A75" i="2"/>
  <c r="A77" i="2"/>
  <c r="A14" i="9"/>
  <c r="A99" i="2"/>
  <c r="A67" i="2"/>
  <c r="A85" i="2"/>
  <c r="A98" i="2"/>
  <c r="A90" i="2"/>
  <c r="A5" i="2"/>
  <c r="A66" i="2"/>
  <c r="A69" i="2"/>
  <c r="A97" i="2"/>
  <c r="A86" i="2"/>
  <c r="A84" i="2"/>
  <c r="A91" i="2"/>
  <c r="A80" i="2"/>
  <c r="A93" i="2"/>
  <c r="A71" i="2"/>
  <c r="A64" i="2"/>
  <c r="A95" i="2"/>
  <c r="AI7" i="6"/>
  <c r="AJ7" i="6"/>
  <c r="A8" i="6"/>
  <c r="C8" i="6"/>
  <c r="C69" i="2"/>
  <c r="C84" i="2"/>
  <c r="C97" i="2"/>
  <c r="C90" i="2"/>
  <c r="C81" i="2"/>
  <c r="C8" i="8"/>
  <c r="C92" i="2"/>
  <c r="C71" i="2"/>
  <c r="C99" i="2"/>
  <c r="C80" i="2"/>
  <c r="C83" i="2"/>
  <c r="C78" i="2"/>
  <c r="C85" i="2"/>
  <c r="C66" i="2"/>
  <c r="C67" i="2"/>
  <c r="C94" i="2"/>
  <c r="C5" i="2"/>
  <c r="C75" i="2"/>
  <c r="C93" i="2"/>
  <c r="C77" i="2"/>
  <c r="C89" i="2"/>
  <c r="C72" i="2"/>
  <c r="C95" i="2"/>
  <c r="C98" i="2"/>
  <c r="C86" i="2"/>
  <c r="C91" i="2"/>
  <c r="C64" i="2"/>
  <c r="AI10" i="8" l="1"/>
  <c r="AJ10" i="8"/>
  <c r="AJ9" i="8"/>
  <c r="AI9" i="8"/>
  <c r="A11" i="8"/>
  <c r="A12" i="8" s="1"/>
  <c r="A15" i="9"/>
  <c r="A6" i="2"/>
  <c r="A7" i="2" s="1"/>
  <c r="AI8" i="6"/>
  <c r="AJ8" i="6"/>
  <c r="A9" i="6"/>
  <c r="C9" i="8"/>
  <c r="C10" i="8"/>
  <c r="C9" i="6"/>
  <c r="C7" i="2"/>
  <c r="AI12" i="8" l="1"/>
  <c r="AJ12" i="8"/>
  <c r="AJ11" i="8"/>
  <c r="AI11" i="8"/>
  <c r="A13" i="8"/>
  <c r="A16" i="9"/>
  <c r="AI9" i="6"/>
  <c r="AJ9" i="6"/>
  <c r="A10" i="6"/>
  <c r="AJ10" i="6" s="1"/>
  <c r="A8" i="2"/>
  <c r="C6" i="2"/>
  <c r="C12" i="8"/>
  <c r="C8" i="2"/>
  <c r="C11" i="8"/>
  <c r="AJ13" i="8" l="1"/>
  <c r="AI13" i="8"/>
  <c r="A14" i="8"/>
  <c r="A17" i="9"/>
  <c r="A18" i="9" s="1"/>
  <c r="A11" i="6"/>
  <c r="AI10" i="6"/>
  <c r="A9" i="2"/>
  <c r="C9" i="2"/>
  <c r="C11" i="6"/>
  <c r="C13" i="8"/>
  <c r="C10" i="6"/>
  <c r="AI14" i="8" l="1"/>
  <c r="AJ14" i="8"/>
  <c r="A15" i="8"/>
  <c r="A12" i="6"/>
  <c r="A13" i="6" s="1"/>
  <c r="AJ11" i="6"/>
  <c r="AI11" i="6"/>
  <c r="A10" i="2"/>
  <c r="C10" i="2"/>
  <c r="C14" i="8"/>
  <c r="C13" i="6"/>
  <c r="AJ15" i="8" l="1"/>
  <c r="AI15" i="8"/>
  <c r="A16" i="8"/>
  <c r="AI13" i="6"/>
  <c r="AJ13" i="6"/>
  <c r="AI12" i="6"/>
  <c r="AJ12" i="6"/>
  <c r="A14" i="6"/>
  <c r="A11" i="2"/>
  <c r="C15" i="8"/>
  <c r="C12" i="6"/>
  <c r="C14" i="6"/>
  <c r="C11" i="2"/>
  <c r="AI16" i="8" l="1"/>
  <c r="AJ16" i="8"/>
  <c r="A17" i="8"/>
  <c r="AI14" i="6"/>
  <c r="AJ14" i="6"/>
  <c r="A15" i="6"/>
  <c r="A12" i="2"/>
  <c r="C16" i="8"/>
  <c r="C15" i="6"/>
  <c r="C12" i="2"/>
  <c r="AJ17" i="8" l="1"/>
  <c r="AI17" i="8"/>
  <c r="A18" i="8"/>
  <c r="AI15" i="6"/>
  <c r="AJ15" i="6"/>
  <c r="A16" i="6"/>
  <c r="A13" i="2"/>
  <c r="C16" i="6"/>
  <c r="C17" i="8"/>
  <c r="AI18" i="8" l="1"/>
  <c r="AJ18" i="8"/>
  <c r="A19" i="8"/>
  <c r="AI16" i="6"/>
  <c r="AJ16" i="6"/>
  <c r="A17" i="6"/>
  <c r="A14" i="2"/>
  <c r="A15" i="2" s="1"/>
  <c r="C13" i="2"/>
  <c r="C18" i="8"/>
  <c r="C17" i="6"/>
  <c r="C15" i="2"/>
  <c r="AJ19" i="8" l="1"/>
  <c r="AI19" i="8"/>
  <c r="A20" i="8"/>
  <c r="AI17" i="6"/>
  <c r="AJ17" i="6"/>
  <c r="A18" i="6"/>
  <c r="A16" i="2"/>
  <c r="C19" i="8"/>
  <c r="C14" i="2"/>
  <c r="C18" i="6"/>
  <c r="C16" i="2"/>
  <c r="AI20" i="8" l="1"/>
  <c r="AJ20" i="8"/>
  <c r="A21" i="8"/>
  <c r="AI18" i="6"/>
  <c r="AJ18" i="6"/>
  <c r="A19" i="6"/>
  <c r="A17" i="2"/>
  <c r="C20" i="8"/>
  <c r="C19" i="6"/>
  <c r="C17" i="2"/>
  <c r="AJ21" i="8" l="1"/>
  <c r="AI21" i="8"/>
  <c r="A22" i="8"/>
  <c r="AI19" i="6"/>
  <c r="AJ19" i="6"/>
  <c r="A20" i="6"/>
  <c r="A18" i="2"/>
  <c r="C21" i="8"/>
  <c r="C20" i="6"/>
  <c r="C18" i="2"/>
  <c r="AI22" i="8" l="1"/>
  <c r="AJ22" i="8"/>
  <c r="A23" i="8"/>
  <c r="AI20" i="6"/>
  <c r="AJ20" i="6"/>
  <c r="A21" i="6"/>
  <c r="A19" i="2"/>
  <c r="C22" i="8"/>
  <c r="C21" i="6"/>
  <c r="C19" i="2"/>
  <c r="AJ23" i="8" l="1"/>
  <c r="AI23" i="8"/>
  <c r="A24" i="8"/>
  <c r="AI21" i="6"/>
  <c r="AJ21" i="6"/>
  <c r="A22" i="6"/>
  <c r="A20" i="2"/>
  <c r="C23" i="8"/>
  <c r="C22" i="6"/>
  <c r="C20" i="2"/>
  <c r="AI24" i="8" l="1"/>
  <c r="AJ24" i="8"/>
  <c r="A25" i="8"/>
  <c r="AI22" i="6"/>
  <c r="AJ22" i="6"/>
  <c r="A23" i="6"/>
  <c r="A21" i="2"/>
  <c r="C24" i="8"/>
  <c r="C23" i="6"/>
  <c r="C21" i="2"/>
  <c r="AJ25" i="8" l="1"/>
  <c r="AI25" i="8"/>
  <c r="A26" i="8"/>
  <c r="AI23" i="6"/>
  <c r="AJ23" i="6"/>
  <c r="A24" i="6"/>
  <c r="A22" i="2"/>
  <c r="C25" i="8"/>
  <c r="C24" i="6"/>
  <c r="C22" i="2"/>
  <c r="AI26" i="8" l="1"/>
  <c r="AJ26" i="8"/>
  <c r="A27" i="8"/>
  <c r="AI24" i="6"/>
  <c r="AJ24" i="6"/>
  <c r="A25" i="6"/>
  <c r="A23" i="2"/>
  <c r="C26" i="8"/>
  <c r="C25" i="6"/>
  <c r="C23" i="2"/>
  <c r="AJ27" i="8" l="1"/>
  <c r="AI27" i="8"/>
  <c r="A28" i="8"/>
  <c r="AI25" i="6"/>
  <c r="AJ25" i="6"/>
  <c r="A26" i="6"/>
  <c r="A24" i="2"/>
  <c r="A25" i="2" s="1"/>
  <c r="A26" i="2" s="1"/>
  <c r="A27" i="2" s="1"/>
  <c r="A28" i="2" s="1"/>
  <c r="A29" i="2" s="1"/>
  <c r="C27" i="8"/>
  <c r="C26" i="6"/>
  <c r="C29" i="2"/>
  <c r="AI28" i="8" l="1"/>
  <c r="AJ28" i="8"/>
  <c r="A29" i="8"/>
  <c r="AI26" i="6"/>
  <c r="AJ26" i="6"/>
  <c r="A27" i="6"/>
  <c r="A30" i="2"/>
  <c r="C27" i="6"/>
  <c r="C28" i="8"/>
  <c r="C27" i="2"/>
  <c r="C24" i="2"/>
  <c r="C28" i="2"/>
  <c r="C26" i="2"/>
  <c r="C25" i="2"/>
  <c r="C30" i="2"/>
  <c r="AJ29" i="8" l="1"/>
  <c r="AI29" i="8"/>
  <c r="A30" i="8"/>
  <c r="AI27" i="6"/>
  <c r="AJ27" i="6"/>
  <c r="A28" i="6"/>
  <c r="A31" i="2"/>
  <c r="C29" i="8"/>
  <c r="C28" i="6"/>
  <c r="C31" i="2"/>
  <c r="AI30" i="8" l="1"/>
  <c r="AJ30" i="8"/>
  <c r="A31" i="8"/>
  <c r="AI28" i="6"/>
  <c r="AJ28" i="6"/>
  <c r="A29" i="6"/>
  <c r="A32" i="2"/>
  <c r="C30" i="8"/>
  <c r="C29" i="6"/>
  <c r="C32" i="2"/>
  <c r="AJ31" i="8" l="1"/>
  <c r="AI31" i="8"/>
  <c r="A32" i="8"/>
  <c r="AI29" i="6"/>
  <c r="AJ29" i="6"/>
  <c r="A30" i="6"/>
  <c r="A33" i="2"/>
  <c r="C31" i="8"/>
  <c r="C30" i="6"/>
  <c r="C33" i="2"/>
  <c r="AI32" i="8" l="1"/>
  <c r="AJ32" i="8"/>
  <c r="A33" i="8"/>
  <c r="AI30" i="6"/>
  <c r="AJ30" i="6"/>
  <c r="A31" i="6"/>
  <c r="A34" i="2"/>
  <c r="C32" i="8"/>
  <c r="C31" i="6"/>
  <c r="C34" i="2"/>
  <c r="AJ33" i="8" l="1"/>
  <c r="AI33" i="8"/>
  <c r="A34" i="8"/>
  <c r="AI31" i="6"/>
  <c r="AJ31" i="6"/>
  <c r="A32" i="6"/>
  <c r="A35" i="2"/>
  <c r="C33" i="8"/>
  <c r="C32" i="6"/>
  <c r="C35" i="2"/>
  <c r="AI34" i="8" l="1"/>
  <c r="AJ34" i="8"/>
  <c r="A35" i="8"/>
  <c r="AI32" i="6"/>
  <c r="AJ32" i="6"/>
  <c r="A33" i="6"/>
  <c r="AJ33" i="6" s="1"/>
  <c r="A36" i="2"/>
  <c r="C36" i="2"/>
  <c r="C34" i="8"/>
  <c r="AJ35" i="8" l="1"/>
  <c r="AI35" i="8"/>
  <c r="A36" i="8"/>
  <c r="A34" i="6"/>
  <c r="AJ34" i="6" s="1"/>
  <c r="AI33" i="6"/>
  <c r="A37" i="2"/>
  <c r="C33" i="6"/>
  <c r="C37" i="2"/>
  <c r="C35" i="8"/>
  <c r="AI36" i="8" l="1"/>
  <c r="AJ36" i="8"/>
  <c r="A37" i="8"/>
  <c r="A35" i="6"/>
  <c r="AJ35" i="6" s="1"/>
  <c r="AI34" i="6"/>
  <c r="A38" i="2"/>
  <c r="C36" i="8"/>
  <c r="C38" i="2"/>
  <c r="C34" i="6"/>
  <c r="AJ37" i="8" l="1"/>
  <c r="AI37" i="8"/>
  <c r="A38" i="8"/>
  <c r="AI35" i="6"/>
  <c r="A36" i="6"/>
  <c r="AJ36" i="6" s="1"/>
  <c r="A39" i="2"/>
  <c r="C35" i="6"/>
  <c r="C37" i="8"/>
  <c r="C39" i="2"/>
  <c r="AI38" i="8" l="1"/>
  <c r="AJ38" i="8"/>
  <c r="A39" i="8"/>
  <c r="AI36" i="6"/>
  <c r="A37" i="6"/>
  <c r="AJ37" i="6" s="1"/>
  <c r="A40" i="2"/>
  <c r="C38" i="8"/>
  <c r="C36" i="6"/>
  <c r="C40" i="2"/>
  <c r="AJ39" i="8" l="1"/>
  <c r="AI39" i="8"/>
  <c r="A40" i="8"/>
  <c r="AI37" i="6"/>
  <c r="A38" i="6"/>
  <c r="AJ38" i="6" s="1"/>
  <c r="A41" i="2"/>
  <c r="C39" i="8"/>
  <c r="C37" i="6"/>
  <c r="C41" i="2"/>
  <c r="AI40" i="8" l="1"/>
  <c r="AJ40" i="8"/>
  <c r="A41" i="8"/>
  <c r="AI38" i="6"/>
  <c r="A39" i="6"/>
  <c r="AJ39" i="6" s="1"/>
  <c r="A42" i="2"/>
  <c r="C40" i="8"/>
  <c r="C38" i="6"/>
  <c r="C42" i="2"/>
  <c r="AJ41" i="8" l="1"/>
  <c r="AI41" i="8"/>
  <c r="A42" i="8"/>
  <c r="AI39" i="6"/>
  <c r="A40" i="6"/>
  <c r="AJ40" i="6" s="1"/>
  <c r="A43" i="2"/>
  <c r="C41" i="8"/>
  <c r="C39" i="6"/>
  <c r="C43" i="2"/>
  <c r="AI42" i="8" l="1"/>
  <c r="AJ42" i="8"/>
  <c r="A43" i="8"/>
  <c r="AI40" i="6"/>
  <c r="A41" i="6"/>
  <c r="AJ41" i="6" s="1"/>
  <c r="A44" i="2"/>
  <c r="C42" i="8"/>
  <c r="C40" i="6"/>
  <c r="C44" i="2"/>
  <c r="AJ43" i="8" l="1"/>
  <c r="AI43" i="8"/>
  <c r="A44" i="8"/>
  <c r="AI41" i="6"/>
  <c r="A42" i="6"/>
  <c r="AJ42" i="6" s="1"/>
  <c r="A45" i="2"/>
  <c r="C41" i="6"/>
  <c r="C43" i="8"/>
  <c r="C45" i="2"/>
  <c r="AI44" i="8" l="1"/>
  <c r="AJ44" i="8"/>
  <c r="A45" i="8"/>
  <c r="AI42" i="6"/>
  <c r="A43" i="6"/>
  <c r="AJ43" i="6" s="1"/>
  <c r="A46" i="2"/>
  <c r="C42" i="6"/>
  <c r="C44" i="8"/>
  <c r="C46" i="2"/>
  <c r="AJ45" i="8" l="1"/>
  <c r="AI45" i="8"/>
  <c r="A46" i="8"/>
  <c r="AI43" i="6"/>
  <c r="A44" i="6"/>
  <c r="AJ44" i="6" s="1"/>
  <c r="A47" i="2"/>
  <c r="C45" i="8"/>
  <c r="C43" i="6"/>
  <c r="C47" i="2"/>
  <c r="AI46" i="8" l="1"/>
  <c r="AJ46" i="8"/>
  <c r="A47" i="8"/>
  <c r="AI44" i="6"/>
  <c r="A45" i="6"/>
  <c r="AJ45" i="6" s="1"/>
  <c r="A48" i="2"/>
  <c r="C44" i="6"/>
  <c r="C46" i="8"/>
  <c r="C48" i="2"/>
  <c r="AJ47" i="8" l="1"/>
  <c r="AI47" i="8"/>
  <c r="A48" i="8"/>
  <c r="AI45" i="6"/>
  <c r="A46" i="6"/>
  <c r="AJ46" i="6" s="1"/>
  <c r="A49" i="2"/>
  <c r="C47" i="8"/>
  <c r="C45" i="6"/>
  <c r="C49" i="2"/>
  <c r="AI48" i="8" l="1"/>
  <c r="AJ48" i="8"/>
  <c r="A49" i="8"/>
  <c r="AI46" i="6"/>
  <c r="A47" i="6"/>
  <c r="AJ47" i="6" s="1"/>
  <c r="A50" i="2"/>
  <c r="C46" i="6"/>
  <c r="C48" i="8"/>
  <c r="C50" i="2"/>
  <c r="AJ49" i="8" l="1"/>
  <c r="AI49" i="8"/>
  <c r="A50" i="8"/>
  <c r="AI47" i="6"/>
  <c r="A48" i="6"/>
  <c r="AJ48" i="6" s="1"/>
  <c r="A51" i="2"/>
  <c r="C47" i="6"/>
  <c r="C49" i="8"/>
  <c r="C51" i="2"/>
  <c r="AI50" i="8" l="1"/>
  <c r="AJ50" i="8"/>
  <c r="A51" i="8"/>
  <c r="AI48" i="6"/>
  <c r="A49" i="6"/>
  <c r="AJ49" i="6" s="1"/>
  <c r="A52" i="2"/>
  <c r="C50" i="8"/>
  <c r="C52" i="2"/>
  <c r="C48" i="6"/>
  <c r="AJ51" i="8" l="1"/>
  <c r="AI51" i="8"/>
  <c r="A52" i="8"/>
  <c r="AI49" i="6"/>
  <c r="A50" i="6"/>
  <c r="AJ50" i="6" s="1"/>
  <c r="A53" i="2"/>
  <c r="C49" i="6"/>
  <c r="C51" i="8"/>
  <c r="C53" i="2"/>
  <c r="AI52" i="8" l="1"/>
  <c r="AJ52" i="8"/>
  <c r="A53" i="8"/>
  <c r="AI50" i="6"/>
  <c r="A51" i="6"/>
  <c r="AJ51" i="6" s="1"/>
  <c r="A54" i="2"/>
  <c r="A55" i="2" s="1"/>
  <c r="C52" i="8"/>
  <c r="C50" i="6"/>
  <c r="C55" i="2"/>
  <c r="C51" i="6"/>
  <c r="AJ53" i="8" l="1"/>
  <c r="AI53" i="8"/>
  <c r="A54" i="8"/>
  <c r="AI51" i="6"/>
  <c r="A52" i="6"/>
  <c r="AJ52" i="6" s="1"/>
  <c r="A56" i="2"/>
  <c r="C54" i="2"/>
  <c r="C53" i="8"/>
  <c r="C56" i="2"/>
  <c r="AI54" i="8" l="1"/>
  <c r="AJ54" i="8"/>
  <c r="A55" i="8"/>
  <c r="AI52" i="6"/>
  <c r="A53" i="6"/>
  <c r="AJ53" i="6" s="1"/>
  <c r="A57" i="2"/>
  <c r="C57" i="2"/>
  <c r="C52" i="6"/>
  <c r="C54" i="8"/>
  <c r="AJ55" i="8" l="1"/>
  <c r="AI55" i="8"/>
  <c r="A56" i="8"/>
  <c r="AI53" i="6"/>
  <c r="A54" i="6"/>
  <c r="AJ54" i="6" s="1"/>
  <c r="A58" i="2"/>
  <c r="C55" i="8"/>
  <c r="C58" i="2"/>
  <c r="C53" i="6"/>
  <c r="AI56" i="8" l="1"/>
  <c r="AJ56" i="8"/>
  <c r="A57" i="8"/>
  <c r="AI54" i="6"/>
  <c r="A55" i="6"/>
  <c r="AJ55" i="6" s="1"/>
  <c r="A59" i="2"/>
  <c r="C54" i="6"/>
  <c r="C56" i="8"/>
  <c r="C59" i="2"/>
  <c r="AJ57" i="8" l="1"/>
  <c r="AI57" i="8"/>
  <c r="A58" i="8"/>
  <c r="AI55" i="6"/>
  <c r="A56" i="6"/>
  <c r="AJ56" i="6" s="1"/>
  <c r="A60" i="2"/>
  <c r="C57" i="8"/>
  <c r="C55" i="6"/>
  <c r="C60" i="2"/>
  <c r="AI58" i="8" l="1"/>
  <c r="AJ58" i="8"/>
  <c r="A59" i="8"/>
  <c r="AI56" i="6"/>
  <c r="A57" i="6"/>
  <c r="AJ57" i="6" s="1"/>
  <c r="A61" i="2"/>
  <c r="A62" i="2" s="1"/>
  <c r="A63" i="2" s="1"/>
  <c r="C56" i="6"/>
  <c r="C63" i="2"/>
  <c r="C58" i="8"/>
  <c r="AJ59" i="8" l="1"/>
  <c r="AI59" i="8"/>
  <c r="A60" i="8"/>
  <c r="AI57" i="6"/>
  <c r="A58" i="6"/>
  <c r="AJ58" i="6" s="1"/>
  <c r="C57" i="6"/>
  <c r="C59" i="8"/>
  <c r="C61" i="2"/>
  <c r="C62" i="2"/>
  <c r="AI60" i="8" l="1"/>
  <c r="AJ60" i="8"/>
  <c r="A61" i="8"/>
  <c r="AI58" i="6"/>
  <c r="A59" i="6"/>
  <c r="AJ59" i="6" s="1"/>
  <c r="C60" i="8"/>
  <c r="C58" i="6"/>
  <c r="AJ61" i="8" l="1"/>
  <c r="AI61" i="8"/>
  <c r="A62" i="8"/>
  <c r="AI59" i="6"/>
  <c r="A60" i="6"/>
  <c r="AJ60" i="6" s="1"/>
  <c r="C59" i="6"/>
  <c r="C61" i="8"/>
  <c r="AI62" i="8" l="1"/>
  <c r="AJ62" i="8"/>
  <c r="A63" i="8"/>
  <c r="AI60" i="6"/>
  <c r="A61" i="6"/>
  <c r="AJ61" i="6" s="1"/>
  <c r="C60" i="6"/>
  <c r="C62" i="8"/>
  <c r="AJ63" i="8" l="1"/>
  <c r="AI63" i="8"/>
  <c r="A62" i="6"/>
  <c r="AI61" i="6"/>
  <c r="C63" i="8"/>
  <c r="C61" i="6"/>
  <c r="AJ62" i="6" l="1"/>
  <c r="A63" i="6"/>
  <c r="AI62" i="6"/>
  <c r="C62" i="6"/>
  <c r="C63" i="6"/>
  <c r="AI63" i="6" l="1"/>
  <c r="AJ63" i="6"/>
</calcChain>
</file>

<file path=xl/comments1.xml><?xml version="1.0" encoding="utf-8"?>
<comments xmlns="http://schemas.openxmlformats.org/spreadsheetml/2006/main">
  <authors>
    <author>НЮША</author>
  </authors>
  <commentList>
    <comment ref="A11" authorId="0" shapeId="0">
      <text>
        <r>
          <rPr>
            <b/>
            <sz val="9"/>
            <color indexed="81"/>
            <rFont val="Tahoma"/>
            <family val="2"/>
            <charset val="204"/>
          </rPr>
          <t>НЮША:</t>
        </r>
        <r>
          <rPr>
            <sz val="9"/>
            <color indexed="81"/>
            <rFont val="Tahoma"/>
            <family val="2"/>
            <charset val="204"/>
          </rPr>
          <t xml:space="preserve">
Данные в ячейке не удалять. Они подставляются сами при выборе работника в ячейке "Ф.И.О. работника"</t>
        </r>
      </text>
    </comment>
  </commentList>
</comments>
</file>

<file path=xl/sharedStrings.xml><?xml version="1.0" encoding="utf-8"?>
<sst xmlns="http://schemas.openxmlformats.org/spreadsheetml/2006/main" count="543" uniqueCount="375">
  <si>
    <t>таб.№</t>
  </si>
  <si>
    <t>Ф.И.О.</t>
  </si>
  <si>
    <t>Аверьянова Г. М.</t>
  </si>
  <si>
    <t>Жмаева О. В.</t>
  </si>
  <si>
    <t>Соболева О. Ю.</t>
  </si>
  <si>
    <t>Смирнова Н. С.</t>
  </si>
  <si>
    <t>Бедина Л. Н.</t>
  </si>
  <si>
    <t>Шепелева А. Г.</t>
  </si>
  <si>
    <t>Симонова Т. Ф.</t>
  </si>
  <si>
    <t>Чеснокова С. В.</t>
  </si>
  <si>
    <t>Беляева О. Б.</t>
  </si>
  <si>
    <t>Быкова Т. В.</t>
  </si>
  <si>
    <t>Кузнецов В. В.</t>
  </si>
  <si>
    <t>Волкова Н. Г.</t>
  </si>
  <si>
    <t>Кузнецов А. А.</t>
  </si>
  <si>
    <t>Андреева Н. Ю.</t>
  </si>
  <si>
    <t>Катан Л. А.</t>
  </si>
  <si>
    <t>Букин Д. Н.</t>
  </si>
  <si>
    <t>Кузьмина В. В.</t>
  </si>
  <si>
    <t>Матвеев А. С.</t>
  </si>
  <si>
    <t>Федорова И. П.</t>
  </si>
  <si>
    <t>Мерешкина О. В.</t>
  </si>
  <si>
    <t>Горохова Е. В.</t>
  </si>
  <si>
    <t>Баранова О. С.</t>
  </si>
  <si>
    <t>Фурова О. И.</t>
  </si>
  <si>
    <t>Башилова Л. В.</t>
  </si>
  <si>
    <t>Гражданкина В. В.</t>
  </si>
  <si>
    <t>Клычкова Е. А.</t>
  </si>
  <si>
    <t>Балбашова Н. И.</t>
  </si>
  <si>
    <t>Ахметзянова Г. К.</t>
  </si>
  <si>
    <t>Петрунина Е. Г.</t>
  </si>
  <si>
    <t>Кривилева Е. А.</t>
  </si>
  <si>
    <t>Данилова Е. А.</t>
  </si>
  <si>
    <t>Гуляева Н. Г.</t>
  </si>
  <si>
    <t>Ильясова Н. Н.</t>
  </si>
  <si>
    <t>Кипаева Е. В.</t>
  </si>
  <si>
    <t>Паршина О. В.</t>
  </si>
  <si>
    <t>Глухова А. В.</t>
  </si>
  <si>
    <t>Дианова Я. В.</t>
  </si>
  <si>
    <t>Гончаров К. В.</t>
  </si>
  <si>
    <t>Ерошина С. К.</t>
  </si>
  <si>
    <t>07401102</t>
  </si>
  <si>
    <t>Ковзалин А. В.</t>
  </si>
  <si>
    <t>Малков И.С.</t>
  </si>
  <si>
    <t>Вилков Д. А.</t>
  </si>
  <si>
    <t>Гусаров А. В.</t>
  </si>
  <si>
    <t>Резепов А. С.</t>
  </si>
  <si>
    <t>Гончаров Н. С.</t>
  </si>
  <si>
    <t>Юсупов В. А.</t>
  </si>
  <si>
    <t>Семиреченко Я. В.</t>
  </si>
  <si>
    <t>Илюшин М. А.</t>
  </si>
  <si>
    <t>Осташкин С. А.</t>
  </si>
  <si>
    <t>Осипов А. М.</t>
  </si>
  <si>
    <t>Попова Л. Х.</t>
  </si>
  <si>
    <t>Припутько С. Г.</t>
  </si>
  <si>
    <t>Карпова Н. В.</t>
  </si>
  <si>
    <t>Сирочук М. Л.</t>
  </si>
  <si>
    <t>Костин О. А.</t>
  </si>
  <si>
    <t>Смирнова О. Г.</t>
  </si>
  <si>
    <t>07410905</t>
  </si>
  <si>
    <t>Казаков Е.А.</t>
  </si>
  <si>
    <t>1Р127104</t>
  </si>
  <si>
    <t>Мигаль Д.Л.</t>
  </si>
  <si>
    <t>0741С035</t>
  </si>
  <si>
    <t>07411089</t>
  </si>
  <si>
    <t>0741С017</t>
  </si>
  <si>
    <t>0741С001</t>
  </si>
  <si>
    <t>0741С008</t>
  </si>
  <si>
    <t>0741С032</t>
  </si>
  <si>
    <t>07411321</t>
  </si>
  <si>
    <t>0741В007</t>
  </si>
  <si>
    <t>0741В027</t>
  </si>
  <si>
    <t>0741С022</t>
  </si>
  <si>
    <t>0741В029</t>
  </si>
  <si>
    <t>0741С040</t>
  </si>
  <si>
    <t>0741С015</t>
  </si>
  <si>
    <t>0741В028</t>
  </si>
  <si>
    <t>0741С046</t>
  </si>
  <si>
    <t>07418042</t>
  </si>
  <si>
    <t>07413031</t>
  </si>
  <si>
    <t>0741С048</t>
  </si>
  <si>
    <t>07413045</t>
  </si>
  <si>
    <t>№</t>
  </si>
  <si>
    <t>таб. №</t>
  </si>
  <si>
    <t>Итого</t>
  </si>
  <si>
    <t>0741В030</t>
  </si>
  <si>
    <t>0741В012</t>
  </si>
  <si>
    <t>0741В009</t>
  </si>
  <si>
    <t>0741С034</t>
  </si>
  <si>
    <t>0741С004</t>
  </si>
  <si>
    <t>0741С026</t>
  </si>
  <si>
    <t>0741С009</t>
  </si>
  <si>
    <t>0741С019</t>
  </si>
  <si>
    <t>0741С031</t>
  </si>
  <si>
    <t>0741С010</t>
  </si>
  <si>
    <t>07413023</t>
  </si>
  <si>
    <t>07413027</t>
  </si>
  <si>
    <t>07413028</t>
  </si>
  <si>
    <t>07413049</t>
  </si>
  <si>
    <t>07418060</t>
  </si>
  <si>
    <t>07413039</t>
  </si>
  <si>
    <t>07413707</t>
  </si>
  <si>
    <t>0741В033</t>
  </si>
  <si>
    <t>07413046</t>
  </si>
  <si>
    <t>07413043</t>
  </si>
  <si>
    <t>07417045</t>
  </si>
  <si>
    <t>07417051</t>
  </si>
  <si>
    <t>07417028</t>
  </si>
  <si>
    <t>07417001</t>
  </si>
  <si>
    <t>07417050</t>
  </si>
  <si>
    <t>07417024</t>
  </si>
  <si>
    <t>07417018</t>
  </si>
  <si>
    <t>07417031</t>
  </si>
  <si>
    <t>07417052</t>
  </si>
  <si>
    <t>07417033</t>
  </si>
  <si>
    <t>07417058</t>
  </si>
  <si>
    <t>07417060</t>
  </si>
  <si>
    <t>07417063</t>
  </si>
  <si>
    <t>07417034</t>
  </si>
  <si>
    <t>0741В034</t>
  </si>
  <si>
    <t>Бригада:</t>
  </si>
  <si>
    <t>Бригады</t>
  </si>
  <si>
    <t>0741В019</t>
  </si>
  <si>
    <t>0741А010</t>
  </si>
  <si>
    <t>111 (96/1)</t>
  </si>
  <si>
    <t>121 (96/2)</t>
  </si>
  <si>
    <t>131 (96/3)</t>
  </si>
  <si>
    <t>141 (96/4)</t>
  </si>
  <si>
    <t>ФИО</t>
  </si>
  <si>
    <t>Бригада</t>
  </si>
  <si>
    <t>Время</t>
  </si>
  <si>
    <t>Код</t>
  </si>
  <si>
    <t>Начало</t>
  </si>
  <si>
    <t>ИТР</t>
  </si>
  <si>
    <t>О</t>
  </si>
  <si>
    <t>Б</t>
  </si>
  <si>
    <t>Отг</t>
  </si>
  <si>
    <t>1 см</t>
  </si>
  <si>
    <t>2 см</t>
  </si>
  <si>
    <t>3 см</t>
  </si>
  <si>
    <t>Г</t>
  </si>
  <si>
    <t>?</t>
  </si>
  <si>
    <r>
      <t>*Примечание.</t>
    </r>
    <r>
      <rPr>
        <b/>
        <sz val="10"/>
        <color theme="1"/>
        <rFont val="Times New Roman"/>
        <family val="1"/>
        <charset val="204"/>
      </rPr>
      <t xml:space="preserve"> </t>
    </r>
    <r>
      <rPr>
        <sz val="8"/>
        <color theme="1"/>
        <rFont val="Times New Roman"/>
        <family val="1"/>
        <charset val="204"/>
      </rPr>
      <t>Графа 6 заполняется для инвалидов и женщин, имеющих детей до 3-х лет, которые имеют право отказаться от работы в сверхурочное время (выходной день).</t>
    </r>
  </si>
  <si>
    <t xml:space="preserve">«______»  ____________________2018 г.    </t>
  </si>
  <si>
    <r>
      <t>Начальник цеха (отдела)</t>
    </r>
    <r>
      <rPr>
        <sz val="9"/>
        <color theme="1"/>
        <rFont val="Times New Roman"/>
        <family val="1"/>
        <charset val="204"/>
      </rPr>
      <t xml:space="preserve"> ____________________________________                         </t>
    </r>
  </si>
  <si>
    <r>
      <t>Мастер (нач. бюро</t>
    </r>
    <r>
      <rPr>
        <sz val="9"/>
        <color theme="1"/>
        <rFont val="Times New Roman"/>
        <family val="1"/>
        <charset val="204"/>
      </rPr>
      <t>)</t>
    </r>
  </si>
  <si>
    <t>часов.</t>
  </si>
  <si>
    <t>чел., отработано</t>
  </si>
  <si>
    <t>Количество работников, фактически привлеченных к работе</t>
  </si>
  <si>
    <t>кол-во часов</t>
  </si>
  <si>
    <t>окончание</t>
  </si>
  <si>
    <t>начало</t>
  </si>
  <si>
    <t>другой  день отдыха</t>
  </si>
  <si>
    <t>оплата</t>
  </si>
  <si>
    <t xml:space="preserve">Время фактической работы
(заполняется после произведения работ)
</t>
  </si>
  <si>
    <t xml:space="preserve">Подпись
об ознакомлении*
</t>
  </si>
  <si>
    <t xml:space="preserve">Подпись работника о согласии
работать с компенсацией
работать с компенсацией
работать с компенсацией
</t>
  </si>
  <si>
    <t>Ф.И.О. работника</t>
  </si>
  <si>
    <t>Табельный номер</t>
  </si>
  <si>
    <t>№ п/п</t>
  </si>
  <si>
    <t>Работа производится на основании распоряжения  от  ________________ №_______________</t>
  </si>
  <si>
    <t>0741 цех</t>
  </si>
  <si>
    <t>3 смена</t>
  </si>
  <si>
    <t>работников, привлеченных к работе в сверхурочное время, выходной день</t>
  </si>
  <si>
    <t>СПИСОК №</t>
  </si>
  <si>
    <t>И 44000.37.101.0003   Ф. 8502</t>
  </si>
  <si>
    <t>ОАО "АВТОВАЗ"</t>
  </si>
  <si>
    <t>Извещение о неявках на работу и опозданиях</t>
  </si>
  <si>
    <t>УОТиЗ</t>
  </si>
  <si>
    <t>Код цеха</t>
  </si>
  <si>
    <t>Дата</t>
  </si>
  <si>
    <t>Смена №</t>
  </si>
  <si>
    <t>0741</t>
  </si>
  <si>
    <t>710, литье</t>
  </si>
  <si>
    <t>Спис. числен. (чел.)</t>
  </si>
  <si>
    <t>литье</t>
  </si>
  <si>
    <t>Явочн. числен. (чел.)</t>
  </si>
  <si>
    <t>+1 ИТР</t>
  </si>
  <si>
    <t>Табельный №</t>
  </si>
  <si>
    <t>Неявки</t>
  </si>
  <si>
    <t>Опоздания</t>
  </si>
  <si>
    <t>код</t>
  </si>
  <si>
    <t>с</t>
  </si>
  <si>
    <t>до</t>
  </si>
  <si>
    <t>раб.</t>
  </si>
  <si>
    <t>р/опл.</t>
  </si>
  <si>
    <r>
      <rPr>
        <b/>
        <sz val="7"/>
        <rFont val="Arial"/>
        <family val="2"/>
        <charset val="204"/>
      </rPr>
      <t>Мастер</t>
    </r>
    <r>
      <rPr>
        <sz val="7"/>
        <rFont val="Arial"/>
        <family val="2"/>
        <charset val="204"/>
      </rPr>
      <t xml:space="preserve"> (работник, ответственный за учет рабочего времени)</t>
    </r>
  </si>
  <si>
    <t>подпись</t>
  </si>
  <si>
    <t>расшифровка подписи</t>
  </si>
  <si>
    <t>1</t>
  </si>
  <si>
    <t>Смена</t>
  </si>
  <si>
    <t>1 смена</t>
  </si>
  <si>
    <t>2 смена</t>
  </si>
  <si>
    <t>р/отг.</t>
  </si>
  <si>
    <t>Мигаль Д.Л.
и.о.мастера ц.0741</t>
  </si>
  <si>
    <t>Восьмичасовые</t>
  </si>
  <si>
    <t>У</t>
  </si>
  <si>
    <t>А</t>
  </si>
  <si>
    <t>Расшифровка</t>
  </si>
  <si>
    <r>
      <rPr>
        <sz val="8"/>
        <color theme="1"/>
        <rFont val="Calibri"/>
        <family val="2"/>
        <charset val="204"/>
        <scheme val="minor"/>
      </rPr>
      <t>Мигаль Д.Л.</t>
    </r>
    <r>
      <rPr>
        <sz val="11"/>
        <color theme="1"/>
        <rFont val="Calibri"/>
        <family val="2"/>
        <charset val="204"/>
        <scheme val="minor"/>
      </rPr>
      <t xml:space="preserve">
</t>
    </r>
    <r>
      <rPr>
        <sz val="6"/>
        <color theme="1"/>
        <rFont val="Calibri"/>
        <family val="2"/>
        <charset val="204"/>
        <scheme val="minor"/>
      </rPr>
      <t>и.о.мастера ц.0741</t>
    </r>
  </si>
  <si>
    <r>
      <rPr>
        <sz val="8"/>
        <color theme="1"/>
        <rFont val="Calibri"/>
        <family val="2"/>
        <charset val="204"/>
        <scheme val="minor"/>
      </rPr>
      <t>Казаков Е.А.</t>
    </r>
    <r>
      <rPr>
        <sz val="11"/>
        <color theme="1"/>
        <rFont val="Calibri"/>
        <family val="2"/>
        <charset val="204"/>
        <scheme val="minor"/>
      </rPr>
      <t xml:space="preserve">
</t>
    </r>
    <r>
      <rPr>
        <sz val="6"/>
        <color theme="1"/>
        <rFont val="Calibri"/>
        <family val="2"/>
        <charset val="204"/>
        <scheme val="minor"/>
      </rPr>
      <t>ст.мастер ц.0741</t>
    </r>
  </si>
  <si>
    <r>
      <rPr>
        <sz val="8"/>
        <color theme="1"/>
        <rFont val="Calibri"/>
        <family val="2"/>
        <charset val="204"/>
        <scheme val="minor"/>
      </rPr>
      <t>Коваленко</t>
    </r>
    <r>
      <rPr>
        <sz val="11"/>
        <color theme="1"/>
        <rFont val="Calibri"/>
        <family val="2"/>
        <charset val="204"/>
        <scheme val="minor"/>
      </rPr>
      <t xml:space="preserve">
</t>
    </r>
    <r>
      <rPr>
        <sz val="6"/>
        <color theme="1"/>
        <rFont val="Calibri"/>
        <family val="2"/>
        <charset val="204"/>
        <scheme val="minor"/>
      </rPr>
      <t>ст.мастер ц.0741</t>
    </r>
  </si>
  <si>
    <t>Участки</t>
  </si>
  <si>
    <t>710, литьё</t>
  </si>
  <si>
    <t>литьё</t>
  </si>
  <si>
    <t>Значки</t>
  </si>
  <si>
    <t>√</t>
  </si>
  <si>
    <t>+</t>
  </si>
  <si>
    <t>/</t>
  </si>
  <si>
    <t>Автоматическая вставка нумерации</t>
  </si>
  <si>
    <t>=ЕСЛИ(B7="";"";МАКС($A$6:A6)+1)</t>
  </si>
  <si>
    <t>Автоматеческое подставлние таб.№</t>
  </si>
  <si>
    <t>=ЕСЛИОШИБКА(ИНДЕКС(ДВССЫЛ("_"&amp;ЛЕВСИМВ($H7;ПОИСК(" ";$H7&amp;" ")-1)&amp;"[таб.№]");ПОИСКПОЗ(C7;ДВССЫЛ("_"&amp;ЛЕВСИМВ($H7;ПОИСК(" ";$H7&amp;" ")-1)&amp;"[ФИО]");0));"")</t>
  </si>
  <si>
    <t>Выборка ФИО по Таблицам смен</t>
  </si>
  <si>
    <t>=ДВССЫЛ("_"&amp;ЛЕВСИМВ($H7;ПОИСК(" ";$H7&amp;" ")-1)&amp;"[ФИО]")</t>
  </si>
  <si>
    <t>Список Таблиц и Диапозонов</t>
  </si>
  <si>
    <t>Ctrl+F3</t>
  </si>
  <si>
    <t>Промежуточные вычисления данных</t>
  </si>
  <si>
    <t>=ЛЕВСИМВ(C2;ПОИСК(" ";C2&amp;" ")-1)</t>
  </si>
  <si>
    <t>Определение сегодняшней даты</t>
  </si>
  <si>
    <t>=СЕГОДНЯ()</t>
  </si>
  <si>
    <t>=СЧЁТЗ(I12:I30)</t>
  </si>
  <si>
    <t>Сумма количества только если цифра</t>
  </si>
  <si>
    <t>Цех / отдел</t>
  </si>
  <si>
    <t>Рабочее место</t>
  </si>
  <si>
    <t>Кол - во персонала, чел.</t>
  </si>
  <si>
    <t>Вид работ</t>
  </si>
  <si>
    <t>Причина работы сверхурочно / внеурочно</t>
  </si>
  <si>
    <t>3 смена / кол -во часов</t>
  </si>
  <si>
    <t>1 смена / кол-во часов</t>
  </si>
  <si>
    <t>2 смена / кол - во часов</t>
  </si>
  <si>
    <t>Обеспеч. допсмен ГК (час.)</t>
  </si>
  <si>
    <t>Изменение модельного ряда          (час.)</t>
  </si>
  <si>
    <t>Брак (час)</t>
  </si>
  <si>
    <t>Простой из -за отсутствия деталей / комплектующих (час)</t>
  </si>
  <si>
    <t>Простой из -за ремонта оборудования (час)</t>
  </si>
  <si>
    <t>Абсентеизм (час)</t>
  </si>
  <si>
    <t>Подготовка производства (час)</t>
  </si>
  <si>
    <t>Работа по приказу (час)</t>
  </si>
  <si>
    <t>074-1</t>
  </si>
  <si>
    <t>Участок литья</t>
  </si>
  <si>
    <t>Всего</t>
  </si>
  <si>
    <t>П</t>
  </si>
  <si>
    <t>Участок СПиПС</t>
  </si>
  <si>
    <t>Участок растаривания материалла</t>
  </si>
  <si>
    <t>Краны на территории ППИ</t>
  </si>
  <si>
    <t>Работа на ТПА . Изготовление деталей согласно заданию ПО</t>
  </si>
  <si>
    <t>Доработка и упаковка бамперов</t>
  </si>
  <si>
    <t>Работа по наладке/переналадке ТПА. Замена прессформ</t>
  </si>
  <si>
    <t>Работа на кранах. Замена прессформ на ТПА при переналадках</t>
  </si>
  <si>
    <t>Загрузка сушильных барабанов и подача материаллов в систему</t>
  </si>
  <si>
    <t>Работа по наведению порядка на территоррии ППИ</t>
  </si>
  <si>
    <t>Контроль выполнения задания ПО</t>
  </si>
  <si>
    <t>Если верхняя ячейка пустая, то не отображать сумму</t>
  </si>
  <si>
    <t>=ЕСЛИ(C5="";"";СУММ(C5:C11))</t>
  </si>
  <si>
    <t>смен</t>
  </si>
  <si>
    <t>н/ч</t>
  </si>
  <si>
    <t>=СЧЁТ(F4:AJ4)</t>
  </si>
  <si>
    <t>Счет если в ячейке цифра</t>
  </si>
  <si>
    <t>1 день</t>
  </si>
  <si>
    <t>после</t>
  </si>
  <si>
    <t>отпуска</t>
  </si>
  <si>
    <t>Филипченко Е.А.</t>
  </si>
  <si>
    <t>0741А004</t>
  </si>
  <si>
    <t>Королев А.В.</t>
  </si>
  <si>
    <t>07417043</t>
  </si>
  <si>
    <t>Чугунников С.М.</t>
  </si>
  <si>
    <t>донор</t>
  </si>
  <si>
    <t>27+1</t>
  </si>
  <si>
    <t>12+1</t>
  </si>
  <si>
    <t>Участок упаковки зап.частей</t>
  </si>
  <si>
    <t>ф. 8096</t>
  </si>
  <si>
    <t>продолжительность</t>
  </si>
  <si>
    <t>Извещение передается в БОТиЗ мастером (работником, ответственным за учет рабочего времени) в течение первых 2-х часов работы.</t>
  </si>
  <si>
    <t>Выберите смену</t>
  </si>
  <si>
    <t>Жильцова</t>
  </si>
  <si>
    <t>07411342</t>
  </si>
  <si>
    <t>Бадьин</t>
  </si>
  <si>
    <t>0741В001</t>
  </si>
  <si>
    <t>Кириллова</t>
  </si>
  <si>
    <t>0741В022</t>
  </si>
  <si>
    <t>Наседкин В.В.</t>
  </si>
  <si>
    <t>07411226</t>
  </si>
  <si>
    <t>Лимаренко Н.А.</t>
  </si>
  <si>
    <t>07417012</t>
  </si>
  <si>
    <t>Чесноков И.Н.</t>
  </si>
  <si>
    <t>0741А003</t>
  </si>
  <si>
    <t>0741С002</t>
  </si>
  <si>
    <t>Абрамова Т.А.</t>
  </si>
  <si>
    <t>07413010</t>
  </si>
  <si>
    <t>Вельмискина Н.В.</t>
  </si>
  <si>
    <t>Федотова Е.А.</t>
  </si>
  <si>
    <t>0741В025</t>
  </si>
  <si>
    <t>0741С003</t>
  </si>
  <si>
    <t>Спирина О.П.</t>
  </si>
  <si>
    <t>0741С007</t>
  </si>
  <si>
    <t>Чучадеева Л.И.</t>
  </si>
  <si>
    <t>0741С028</t>
  </si>
  <si>
    <t>Мамыкина Е.А.</t>
  </si>
  <si>
    <t>0741С033</t>
  </si>
  <si>
    <t>Чагайдак М.В.</t>
  </si>
  <si>
    <t>0741С037</t>
  </si>
  <si>
    <t>Кудашова Н.А.</t>
  </si>
  <si>
    <t>0741С041</t>
  </si>
  <si>
    <t>Адаличкина Н.Г.</t>
  </si>
  <si>
    <t>07413008</t>
  </si>
  <si>
    <t>Шмагина О.В.</t>
  </si>
  <si>
    <t>07413019</t>
  </si>
  <si>
    <t>Биккиняева Х.Д.</t>
  </si>
  <si>
    <t>07413020</t>
  </si>
  <si>
    <t>Кадочкин С.Г.</t>
  </si>
  <si>
    <t>Тимофеева</t>
  </si>
  <si>
    <t>07413024</t>
  </si>
  <si>
    <t>07413040</t>
  </si>
  <si>
    <t>Житникова Э.М.</t>
  </si>
  <si>
    <t>07413709</t>
  </si>
  <si>
    <t>Медведчикова</t>
  </si>
  <si>
    <t>0741В023</t>
  </si>
  <si>
    <t>Рысина Ж.А.</t>
  </si>
  <si>
    <t>0741В002</t>
  </si>
  <si>
    <t>Рыбакин А.Г.</t>
  </si>
  <si>
    <t>Чурюканова С.А.</t>
  </si>
  <si>
    <t>0741В003</t>
  </si>
  <si>
    <t>0741В011</t>
  </si>
  <si>
    <t>Шаронова Е.Н.</t>
  </si>
  <si>
    <t>0741В031</t>
  </si>
  <si>
    <t>Пукшанская И.А.</t>
  </si>
  <si>
    <t>Моткова Л.В.</t>
  </si>
  <si>
    <t>0741С005</t>
  </si>
  <si>
    <t>Самохвалова О.И.</t>
  </si>
  <si>
    <t>0741С006</t>
  </si>
  <si>
    <t>Егорова Л.А.</t>
  </si>
  <si>
    <t>0741С025</t>
  </si>
  <si>
    <t>Леонтьева С.Н.</t>
  </si>
  <si>
    <t>07413002</t>
  </si>
  <si>
    <t>Кабацкова О.Л.</t>
  </si>
  <si>
    <t>07413003</t>
  </si>
  <si>
    <t>Попова О.П.</t>
  </si>
  <si>
    <t>07413018</t>
  </si>
  <si>
    <t>Щербатых В.В.</t>
  </si>
  <si>
    <t>07413033</t>
  </si>
  <si>
    <t>Садчикова Н.А.</t>
  </si>
  <si>
    <t>07413021</t>
  </si>
  <si>
    <t>Земстина А.И.</t>
  </si>
  <si>
    <t>Щербаков С.Ю.</t>
  </si>
  <si>
    <t>07417057</t>
  </si>
  <si>
    <t>07417007</t>
  </si>
  <si>
    <t>Басов Д. Ф.</t>
  </si>
  <si>
    <t>07417048</t>
  </si>
  <si>
    <t>Киркин А. С.</t>
  </si>
  <si>
    <t>07411181</t>
  </si>
  <si>
    <t>Хамидуллин Д.Ш.</t>
  </si>
  <si>
    <t>Смирнов А. А.</t>
  </si>
  <si>
    <t>07417004</t>
  </si>
  <si>
    <t>Емельяненко</t>
  </si>
  <si>
    <t>07413702</t>
  </si>
  <si>
    <t>Костин О.А.</t>
  </si>
  <si>
    <t>0741А001</t>
  </si>
  <si>
    <t>Епифанов</t>
  </si>
  <si>
    <t>0741А008</t>
  </si>
  <si>
    <t>Фомин А.А.</t>
  </si>
  <si>
    <t>Меньщиков</t>
  </si>
  <si>
    <t>Скажутина С.А.</t>
  </si>
  <si>
    <t>07417040</t>
  </si>
  <si>
    <t>07417035</t>
  </si>
  <si>
    <t>Михайлова Ж.А.</t>
  </si>
  <si>
    <t>Абакумов А.В.</t>
  </si>
  <si>
    <t>07417054</t>
  </si>
  <si>
    <t>Тарелкин Р.Г.</t>
  </si>
  <si>
    <t>07417047</t>
  </si>
  <si>
    <t>07417005</t>
  </si>
  <si>
    <t>Пр</t>
  </si>
  <si>
    <t>=$D$5:$AH$100</t>
  </si>
  <si>
    <t>Диапазон для 96-(1-4)</t>
  </si>
  <si>
    <t>Коды_отсутствия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</si>
</sst>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\ _₽_-;\-* #,##0.00\ _₽_-;_-* &quot;-&quot;??\ _₽_-;_-@_-"/>
    <numFmt numFmtId="164" formatCode="[$-F800]dddd\,\ mmmm\ dd\,\ yyyy"/>
    <numFmt numFmtId="165" formatCode=";;;"/>
    <numFmt numFmtId="166" formatCode="h:mm;@"/>
  </numFmts>
  <fonts count="33" x14ac:knownFonts="1">
    <font>
      <sz val="11"/>
      <color theme="1"/>
      <name val="Calibri"/>
      <family val="2"/>
      <charset val="204"/>
      <scheme val="minor"/>
    </font>
    <font>
      <sz val="8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b/>
      <sz val="8"/>
      <color rgb="FFFF000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9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5"/>
      <name val="Arial"/>
      <family val="2"/>
      <charset val="204"/>
    </font>
    <font>
      <b/>
      <sz val="8"/>
      <name val="Arial"/>
      <family val="2"/>
      <charset val="204"/>
    </font>
    <font>
      <sz val="6"/>
      <name val="Arial"/>
      <family val="2"/>
      <charset val="204"/>
    </font>
    <font>
      <sz val="7"/>
      <name val="Arial"/>
      <family val="2"/>
      <charset val="204"/>
    </font>
    <font>
      <b/>
      <sz val="7"/>
      <name val="Arial"/>
      <family val="2"/>
      <charset val="204"/>
    </font>
    <font>
      <sz val="6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0"/>
      <name val="Arial"/>
      <family val="2"/>
      <charset val="204"/>
    </font>
    <font>
      <sz val="10"/>
      <color theme="1"/>
      <name val="Arial"/>
      <family val="2"/>
      <charset val="204"/>
    </font>
  </fonts>
  <fills count="9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9" tint="0.59999389629810485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4" tint="0.39997558519241921"/>
      </left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222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4" fillId="0" borderId="0" xfId="0" applyFont="1" applyFill="1" applyBorder="1"/>
    <xf numFmtId="49" fontId="1" fillId="0" borderId="0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/>
    <xf numFmtId="0" fontId="2" fillId="0" borderId="0" xfId="0" applyFont="1" applyBorder="1" applyAlignment="1">
      <alignment horizontal="right" vertical="center"/>
    </xf>
    <xf numFmtId="165" fontId="2" fillId="0" borderId="0" xfId="0" applyNumberFormat="1" applyFont="1"/>
    <xf numFmtId="0" fontId="0" fillId="0" borderId="0" xfId="0" applyAlignment="1">
      <alignment horizontal="center" vertical="center"/>
    </xf>
    <xf numFmtId="20" fontId="0" fillId="0" borderId="0" xfId="0" applyNumberFormat="1" applyAlignment="1">
      <alignment horizontal="center" vertical="center"/>
    </xf>
    <xf numFmtId="4" fontId="0" fillId="0" borderId="0" xfId="0" applyNumberFormat="1" applyAlignment="1">
      <alignment horizontal="center" vertical="center"/>
    </xf>
    <xf numFmtId="14" fontId="2" fillId="0" borderId="0" xfId="0" applyNumberFormat="1" applyFont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/>
    <xf numFmtId="0" fontId="3" fillId="0" borderId="1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11" fillId="0" borderId="0" xfId="0" applyFont="1"/>
    <xf numFmtId="0" fontId="12" fillId="0" borderId="2" xfId="0" applyFont="1" applyBorder="1" applyAlignment="1">
      <alignment vertical="center"/>
    </xf>
    <xf numFmtId="0" fontId="12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4" fontId="14" fillId="0" borderId="2" xfId="0" applyNumberFormat="1" applyFont="1" applyBorder="1" applyAlignment="1">
      <alignment horizontal="center"/>
    </xf>
    <xf numFmtId="0" fontId="11" fillId="0" borderId="0" xfId="0" applyFont="1" applyAlignment="1">
      <alignment horizontal="center"/>
    </xf>
    <xf numFmtId="1" fontId="14" fillId="0" borderId="2" xfId="0" applyNumberFormat="1" applyFont="1" applyBorder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/>
    </xf>
    <xf numFmtId="0" fontId="16" fillId="0" borderId="1" xfId="0" applyFont="1" applyBorder="1" applyAlignment="1">
      <alignment horizontal="center"/>
    </xf>
    <xf numFmtId="0" fontId="16" fillId="0" borderId="0" xfId="0" applyFont="1" applyAlignment="1">
      <alignment vertical="center"/>
    </xf>
    <xf numFmtId="164" fontId="0" fillId="0" borderId="0" xfId="0" applyNumberFormat="1" applyAlignment="1"/>
    <xf numFmtId="0" fontId="6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0" xfId="0" applyFont="1"/>
    <xf numFmtId="0" fontId="0" fillId="0" borderId="0" xfId="0" applyBorder="1"/>
    <xf numFmtId="0" fontId="0" fillId="0" borderId="2" xfId="0" applyBorder="1"/>
    <xf numFmtId="0" fontId="9" fillId="0" borderId="2" xfId="0" applyFont="1" applyBorder="1" applyAlignment="1">
      <alignment horizontal="right"/>
    </xf>
    <xf numFmtId="0" fontId="9" fillId="0" borderId="0" xfId="0" applyFont="1" applyAlignment="1">
      <alignment horizontal="right"/>
    </xf>
    <xf numFmtId="0" fontId="10" fillId="0" borderId="0" xfId="0" applyFont="1" applyAlignment="1">
      <alignment horizontal="right" vertical="center"/>
    </xf>
    <xf numFmtId="0" fontId="1" fillId="0" borderId="3" xfId="0" applyFont="1" applyBorder="1"/>
    <xf numFmtId="0" fontId="1" fillId="0" borderId="3" xfId="0" applyFont="1" applyBorder="1" applyAlignment="1">
      <alignment horizontal="right"/>
    </xf>
    <xf numFmtId="0" fontId="18" fillId="0" borderId="3" xfId="0" applyFont="1" applyBorder="1" applyAlignment="1">
      <alignment horizontal="right"/>
    </xf>
    <xf numFmtId="0" fontId="20" fillId="0" borderId="10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20" fillId="0" borderId="16" xfId="0" applyFont="1" applyBorder="1"/>
    <xf numFmtId="0" fontId="20" fillId="0" borderId="17" xfId="0" applyFont="1" applyBorder="1"/>
    <xf numFmtId="0" fontId="1" fillId="0" borderId="17" xfId="0" applyFont="1" applyBorder="1" applyAlignment="1">
      <alignment horizontal="center" vertical="center"/>
    </xf>
    <xf numFmtId="0" fontId="20" fillId="0" borderId="18" xfId="0" applyFont="1" applyBorder="1"/>
    <xf numFmtId="0" fontId="20" fillId="0" borderId="19" xfId="0" applyFont="1" applyBorder="1"/>
    <xf numFmtId="0" fontId="20" fillId="0" borderId="20" xfId="0" applyFont="1" applyBorder="1"/>
    <xf numFmtId="0" fontId="19" fillId="0" borderId="20" xfId="0" quotePrefix="1" applyFont="1" applyBorder="1" applyAlignment="1">
      <alignment horizontal="center" vertical="center"/>
    </xf>
    <xf numFmtId="0" fontId="19" fillId="0" borderId="20" xfId="0" quotePrefix="1" applyFont="1" applyBorder="1"/>
    <xf numFmtId="0" fontId="20" fillId="0" borderId="24" xfId="0" applyFont="1" applyBorder="1" applyAlignment="1">
      <alignment horizontal="center" vertical="center"/>
    </xf>
    <xf numFmtId="0" fontId="1" fillId="0" borderId="0" xfId="0" applyFont="1"/>
    <xf numFmtId="0" fontId="1" fillId="0" borderId="2" xfId="0" applyFont="1" applyBorder="1"/>
    <xf numFmtId="49" fontId="7" fillId="0" borderId="1" xfId="0" quotePrefix="1" applyNumberFormat="1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/>
    </xf>
    <xf numFmtId="0" fontId="0" fillId="0" borderId="0" xfId="0" applyAlignment="1">
      <alignment horizontal="center" wrapText="1"/>
    </xf>
    <xf numFmtId="0" fontId="15" fillId="0" borderId="0" xfId="0" applyFont="1" applyAlignment="1">
      <alignment horizontal="center" vertical="center"/>
    </xf>
    <xf numFmtId="0" fontId="0" fillId="0" borderId="0" xfId="0" quotePrefix="1" applyAlignment="1">
      <alignment horizontal="center" vertical="center"/>
    </xf>
    <xf numFmtId="0" fontId="15" fillId="0" borderId="1" xfId="0" applyFont="1" applyBorder="1" applyAlignment="1">
      <alignment horizontal="left"/>
    </xf>
    <xf numFmtId="0" fontId="13" fillId="0" borderId="0" xfId="0" quotePrefix="1" applyFont="1" applyBorder="1" applyAlignment="1">
      <alignment vertical="center"/>
    </xf>
    <xf numFmtId="0" fontId="13" fillId="0" borderId="2" xfId="0" quotePrefix="1" applyFont="1" applyBorder="1" applyAlignment="1">
      <alignment horizontal="right" vertical="center"/>
    </xf>
    <xf numFmtId="0" fontId="16" fillId="0" borderId="16" xfId="0" applyFont="1" applyBorder="1" applyAlignment="1">
      <alignment horizontal="right" vertical="center" wrapText="1"/>
    </xf>
    <xf numFmtId="0" fontId="16" fillId="0" borderId="4" xfId="0" applyFont="1" applyBorder="1" applyAlignment="1">
      <alignment horizontal="center" vertical="center" wrapText="1"/>
    </xf>
    <xf numFmtId="0" fontId="16" fillId="0" borderId="29" xfId="0" applyFont="1" applyBorder="1" applyAlignment="1">
      <alignment horizontal="center" vertical="center" wrapText="1"/>
    </xf>
    <xf numFmtId="4" fontId="25" fillId="0" borderId="1" xfId="1" applyNumberFormat="1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3" fontId="25" fillId="0" borderId="1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49" fontId="0" fillId="0" borderId="0" xfId="0" applyNumberFormat="1"/>
    <xf numFmtId="49" fontId="0" fillId="0" borderId="0" xfId="0" applyNumberFormat="1" applyAlignment="1">
      <alignment horizontal="left" vertical="center"/>
    </xf>
    <xf numFmtId="16" fontId="26" fillId="0" borderId="1" xfId="0" applyNumberFormat="1" applyFont="1" applyBorder="1" applyAlignment="1">
      <alignment horizontal="center" vertical="center" wrapText="1"/>
    </xf>
    <xf numFmtId="4" fontId="0" fillId="0" borderId="0" xfId="0" applyNumberFormat="1" applyBorder="1"/>
    <xf numFmtId="3" fontId="16" fillId="0" borderId="1" xfId="0" applyNumberFormat="1" applyFont="1" applyBorder="1" applyAlignment="1">
      <alignment horizontal="center" vertical="center" wrapText="1"/>
    </xf>
    <xf numFmtId="4" fontId="16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/>
    </xf>
    <xf numFmtId="0" fontId="4" fillId="0" borderId="0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/>
    <xf numFmtId="4" fontId="2" fillId="0" borderId="0" xfId="0" applyNumberFormat="1" applyFont="1" applyFill="1" applyBorder="1" applyAlignment="1">
      <alignment horizontal="center" vertical="center"/>
    </xf>
    <xf numFmtId="4" fontId="2" fillId="0" borderId="0" xfId="0" applyNumberFormat="1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4" fontId="2" fillId="0" borderId="0" xfId="0" applyNumberFormat="1" applyFont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/>
    </xf>
    <xf numFmtId="3" fontId="2" fillId="0" borderId="0" xfId="0" applyNumberFormat="1" applyFont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0" fontId="1" fillId="0" borderId="4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0" fontId="1" fillId="0" borderId="1" xfId="0" quotePrefix="1" applyNumberFormat="1" applyFont="1" applyFill="1" applyBorder="1" applyAlignment="1">
      <alignment horizontal="center" vertical="center"/>
    </xf>
    <xf numFmtId="166" fontId="1" fillId="0" borderId="4" xfId="0" applyNumberFormat="1" applyFont="1" applyBorder="1" applyAlignment="1">
      <alignment horizontal="center" vertical="center"/>
    </xf>
    <xf numFmtId="166" fontId="1" fillId="0" borderId="1" xfId="0" applyNumberFormat="1" applyFont="1" applyBorder="1" applyAlignment="1">
      <alignment horizontal="center" vertical="center"/>
    </xf>
    <xf numFmtId="166" fontId="1" fillId="0" borderId="1" xfId="0" applyNumberFormat="1" applyFont="1" applyFill="1" applyBorder="1" applyAlignment="1">
      <alignment horizontal="center" vertical="center"/>
    </xf>
    <xf numFmtId="166" fontId="1" fillId="0" borderId="1" xfId="0" quotePrefix="1" applyNumberFormat="1" applyFont="1" applyFill="1" applyBorder="1" applyAlignment="1">
      <alignment horizontal="center" vertical="center"/>
    </xf>
    <xf numFmtId="3" fontId="0" fillId="0" borderId="1" xfId="0" applyNumberFormat="1" applyFont="1" applyBorder="1" applyAlignment="1">
      <alignment horizontal="center"/>
    </xf>
    <xf numFmtId="0" fontId="0" fillId="0" borderId="1" xfId="0" quotePrefix="1" applyNumberFormat="1" applyFont="1" applyBorder="1" applyAlignment="1">
      <alignment horizontal="center"/>
    </xf>
    <xf numFmtId="0" fontId="0" fillId="0" borderId="1" xfId="0" applyFont="1" applyBorder="1" applyAlignment="1">
      <alignment horizontal="left"/>
    </xf>
    <xf numFmtId="0" fontId="0" fillId="0" borderId="1" xfId="0" applyFont="1" applyBorder="1"/>
    <xf numFmtId="166" fontId="0" fillId="0" borderId="1" xfId="0" applyNumberFormat="1" applyFont="1" applyBorder="1" applyAlignment="1">
      <alignment horizontal="center" vertical="center"/>
    </xf>
    <xf numFmtId="4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left" vertical="center"/>
    </xf>
    <xf numFmtId="0" fontId="27" fillId="0" borderId="0" xfId="0" applyNumberFormat="1" applyFont="1" applyFill="1" applyBorder="1" applyAlignment="1">
      <alignment horizontal="center" vertical="center"/>
    </xf>
    <xf numFmtId="0" fontId="27" fillId="2" borderId="0" xfId="0" applyNumberFormat="1" applyFont="1" applyFill="1" applyBorder="1" applyAlignment="1">
      <alignment horizontal="center" vertical="center"/>
    </xf>
    <xf numFmtId="0" fontId="28" fillId="2" borderId="0" xfId="0" applyNumberFormat="1" applyFont="1" applyFill="1" applyBorder="1" applyAlignment="1">
      <alignment horizontal="center" vertical="center"/>
    </xf>
    <xf numFmtId="0" fontId="28" fillId="0" borderId="0" xfId="0" applyNumberFormat="1" applyFont="1" applyFill="1" applyBorder="1" applyAlignment="1">
      <alignment horizontal="center" vertical="center"/>
    </xf>
    <xf numFmtId="0" fontId="28" fillId="3" borderId="0" xfId="0" applyNumberFormat="1" applyFont="1" applyFill="1" applyBorder="1" applyAlignment="1">
      <alignment horizontal="center" vertical="center"/>
    </xf>
    <xf numFmtId="0" fontId="28" fillId="0" borderId="0" xfId="0" applyNumberFormat="1" applyFont="1" applyFill="1" applyAlignment="1">
      <alignment horizontal="center" vertical="center"/>
    </xf>
    <xf numFmtId="0" fontId="28" fillId="2" borderId="0" xfId="0" applyNumberFormat="1" applyFont="1" applyFill="1" applyAlignment="1">
      <alignment horizontal="center" vertical="center"/>
    </xf>
    <xf numFmtId="0" fontId="28" fillId="3" borderId="0" xfId="0" applyNumberFormat="1" applyFont="1" applyFill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left" vertical="center"/>
    </xf>
    <xf numFmtId="49" fontId="1" fillId="2" borderId="0" xfId="0" applyNumberFormat="1" applyFont="1" applyFill="1" applyBorder="1" applyAlignment="1">
      <alignment horizontal="left" vertical="center"/>
    </xf>
    <xf numFmtId="49" fontId="4" fillId="2" borderId="0" xfId="0" applyNumberFormat="1" applyFont="1" applyFill="1" applyBorder="1" applyAlignment="1">
      <alignment horizontal="left" vertical="center"/>
    </xf>
    <xf numFmtId="49" fontId="1" fillId="6" borderId="0" xfId="0" applyNumberFormat="1" applyFont="1" applyFill="1" applyBorder="1" applyAlignment="1">
      <alignment horizontal="left" vertical="center"/>
    </xf>
    <xf numFmtId="49" fontId="1" fillId="7" borderId="0" xfId="0" applyNumberFormat="1" applyFont="1" applyFill="1" applyBorder="1" applyAlignment="1">
      <alignment horizontal="center" vertical="center"/>
    </xf>
    <xf numFmtId="49" fontId="4" fillId="7" borderId="0" xfId="0" applyNumberFormat="1" applyFont="1" applyFill="1" applyBorder="1" applyAlignment="1">
      <alignment horizontal="center" vertical="center"/>
    </xf>
    <xf numFmtId="0" fontId="0" fillId="0" borderId="0" xfId="0" applyFill="1" applyBorder="1" applyAlignment="1"/>
    <xf numFmtId="0" fontId="0" fillId="0" borderId="1" xfId="0" applyBorder="1"/>
    <xf numFmtId="0" fontId="2" fillId="8" borderId="0" xfId="0" applyFont="1" applyFill="1" applyBorder="1" applyAlignment="1">
      <alignment horizontal="center" vertical="center"/>
    </xf>
    <xf numFmtId="0" fontId="4" fillId="8" borderId="0" xfId="0" applyNumberFormat="1" applyFont="1" applyFill="1" applyBorder="1" applyAlignment="1">
      <alignment horizontal="center" vertical="center"/>
    </xf>
    <xf numFmtId="0" fontId="4" fillId="8" borderId="0" xfId="0" applyNumberFormat="1" applyFont="1" applyFill="1" applyBorder="1"/>
    <xf numFmtId="0" fontId="31" fillId="0" borderId="0" xfId="0" applyNumberFormat="1" applyFont="1" applyFill="1" applyBorder="1" applyAlignment="1">
      <alignment horizontal="center" vertical="center"/>
    </xf>
    <xf numFmtId="0" fontId="31" fillId="2" borderId="0" xfId="0" applyNumberFormat="1" applyFont="1" applyFill="1" applyBorder="1" applyAlignment="1">
      <alignment horizontal="center" vertical="center"/>
    </xf>
    <xf numFmtId="0" fontId="32" fillId="0" borderId="0" xfId="0" applyNumberFormat="1" applyFont="1" applyFill="1" applyBorder="1" applyAlignment="1">
      <alignment horizontal="center" vertical="center"/>
    </xf>
    <xf numFmtId="0" fontId="32" fillId="2" borderId="0" xfId="0" applyNumberFormat="1" applyFont="1" applyFill="1" applyBorder="1" applyAlignment="1">
      <alignment horizontal="center" vertical="center"/>
    </xf>
    <xf numFmtId="0" fontId="32" fillId="0" borderId="0" xfId="0" applyNumberFormat="1" applyFont="1" applyFill="1" applyAlignment="1">
      <alignment horizontal="center" vertical="center"/>
    </xf>
    <xf numFmtId="0" fontId="0" fillId="0" borderId="0" xfId="0" quotePrefix="1" applyFill="1" applyBorder="1"/>
    <xf numFmtId="0" fontId="0" fillId="0" borderId="0" xfId="0" quotePrefix="1" applyBorder="1"/>
    <xf numFmtId="0" fontId="32" fillId="0" borderId="0" xfId="0" applyNumberFormat="1" applyFont="1" applyAlignment="1">
      <alignment horizontal="center" vertical="center"/>
    </xf>
    <xf numFmtId="0" fontId="28" fillId="0" borderId="35" xfId="0" applyNumberFormat="1" applyFont="1" applyFill="1" applyBorder="1" applyAlignment="1">
      <alignment horizontal="center" vertical="center"/>
    </xf>
    <xf numFmtId="0" fontId="32" fillId="0" borderId="35" xfId="0" applyNumberFormat="1" applyFont="1" applyFill="1" applyBorder="1" applyAlignment="1">
      <alignment horizontal="center" vertical="center"/>
    </xf>
    <xf numFmtId="0" fontId="0" fillId="0" borderId="0" xfId="0" applyAlignment="1">
      <alignment wrapText="1"/>
    </xf>
    <xf numFmtId="164" fontId="5" fillId="0" borderId="0" xfId="0" applyNumberFormat="1" applyFont="1" applyAlignment="1">
      <alignment horizontal="center"/>
    </xf>
    <xf numFmtId="49" fontId="1" fillId="0" borderId="16" xfId="0" applyNumberFormat="1" applyFont="1" applyBorder="1" applyAlignment="1">
      <alignment horizontal="left" vertical="center"/>
    </xf>
    <xf numFmtId="49" fontId="1" fillId="0" borderId="17" xfId="0" applyNumberFormat="1" applyFont="1" applyBorder="1" applyAlignment="1">
      <alignment horizontal="left" vertical="center"/>
    </xf>
    <xf numFmtId="49" fontId="1" fillId="0" borderId="34" xfId="0" applyNumberFormat="1" applyFont="1" applyBorder="1" applyAlignment="1">
      <alignment horizontal="left" vertical="center"/>
    </xf>
    <xf numFmtId="0" fontId="19" fillId="0" borderId="4" xfId="0" applyFont="1" applyBorder="1" applyAlignment="1">
      <alignment horizontal="center"/>
    </xf>
    <xf numFmtId="0" fontId="19" fillId="0" borderId="5" xfId="0" applyFont="1" applyBorder="1" applyAlignment="1">
      <alignment horizontal="center" vertical="center"/>
    </xf>
    <xf numFmtId="0" fontId="19" fillId="0" borderId="0" xfId="0" applyFont="1" applyBorder="1" applyAlignment="1">
      <alignment horizontal="center" vertical="center"/>
    </xf>
    <xf numFmtId="0" fontId="19" fillId="0" borderId="6" xfId="0" applyFont="1" applyBorder="1" applyAlignment="1">
      <alignment horizontal="center" vertical="center"/>
    </xf>
    <xf numFmtId="0" fontId="19" fillId="0" borderId="7" xfId="0" applyFont="1" applyBorder="1" applyAlignment="1">
      <alignment horizontal="center" vertical="center"/>
    </xf>
    <xf numFmtId="0" fontId="19" fillId="0" borderId="2" xfId="0" applyFont="1" applyBorder="1" applyAlignment="1">
      <alignment horizontal="center" vertical="center"/>
    </xf>
    <xf numFmtId="0" fontId="19" fillId="0" borderId="8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/>
    </xf>
    <xf numFmtId="0" fontId="20" fillId="0" borderId="9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20" fillId="0" borderId="11" xfId="0" applyFont="1" applyBorder="1" applyAlignment="1">
      <alignment horizontal="center" vertical="center"/>
    </xf>
    <xf numFmtId="0" fontId="20" fillId="0" borderId="12" xfId="0" applyFont="1" applyBorder="1" applyAlignment="1">
      <alignment horizontal="center" vertical="center"/>
    </xf>
    <xf numFmtId="0" fontId="20" fillId="0" borderId="22" xfId="0" applyFont="1" applyBorder="1" applyAlignment="1">
      <alignment horizontal="center" vertical="center" wrapText="1"/>
    </xf>
    <xf numFmtId="0" fontId="20" fillId="0" borderId="28" xfId="0" applyFont="1" applyBorder="1" applyAlignment="1">
      <alignment horizontal="center" vertical="center" wrapText="1"/>
    </xf>
    <xf numFmtId="0" fontId="20" fillId="0" borderId="31" xfId="0" applyFont="1" applyBorder="1" applyAlignment="1">
      <alignment horizontal="center" vertical="center" wrapText="1"/>
    </xf>
    <xf numFmtId="0" fontId="20" fillId="0" borderId="14" xfId="0" applyFont="1" applyBorder="1" applyAlignment="1">
      <alignment horizontal="center" vertical="center" wrapText="1"/>
    </xf>
    <xf numFmtId="0" fontId="20" fillId="0" borderId="23" xfId="0" applyFont="1" applyBorder="1" applyAlignment="1">
      <alignment horizontal="center" vertical="center" wrapText="1"/>
    </xf>
    <xf numFmtId="0" fontId="20" fillId="0" borderId="15" xfId="0" applyFont="1" applyBorder="1" applyAlignment="1">
      <alignment horizontal="center" vertical="center" wrapText="1"/>
    </xf>
    <xf numFmtId="0" fontId="20" fillId="0" borderId="5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0" fontId="20" fillId="0" borderId="6" xfId="0" applyFont="1" applyBorder="1" applyAlignment="1">
      <alignment horizontal="center" vertical="center" wrapText="1"/>
    </xf>
    <xf numFmtId="0" fontId="20" fillId="0" borderId="32" xfId="0" applyFont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 wrapText="1"/>
    </xf>
    <xf numFmtId="0" fontId="20" fillId="0" borderId="33" xfId="0" applyFont="1" applyBorder="1" applyAlignment="1">
      <alignment horizontal="center" vertical="center" wrapText="1"/>
    </xf>
    <xf numFmtId="0" fontId="20" fillId="0" borderId="25" xfId="0" applyFont="1" applyBorder="1" applyAlignment="1">
      <alignment horizontal="center" vertical="center"/>
    </xf>
    <xf numFmtId="0" fontId="20" fillId="0" borderId="26" xfId="0" applyFont="1" applyBorder="1" applyAlignment="1">
      <alignment horizontal="center" vertical="center"/>
    </xf>
    <xf numFmtId="0" fontId="20" fillId="0" borderId="27" xfId="0" applyFont="1" applyBorder="1" applyAlignment="1">
      <alignment horizontal="center" vertical="center"/>
    </xf>
    <xf numFmtId="0" fontId="20" fillId="0" borderId="29" xfId="0" applyFont="1" applyBorder="1" applyAlignment="1">
      <alignment horizontal="center" vertical="center"/>
    </xf>
    <xf numFmtId="0" fontId="19" fillId="0" borderId="13" xfId="0" quotePrefix="1" applyFont="1" applyBorder="1" applyAlignment="1">
      <alignment horizontal="center"/>
    </xf>
    <xf numFmtId="0" fontId="19" fillId="0" borderId="13" xfId="0" applyFont="1" applyBorder="1" applyAlignment="1">
      <alignment horizontal="center"/>
    </xf>
    <xf numFmtId="14" fontId="19" fillId="0" borderId="13" xfId="0" applyNumberFormat="1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9" fillId="0" borderId="14" xfId="0" applyFont="1" applyBorder="1" applyAlignment="1">
      <alignment horizontal="center"/>
    </xf>
    <xf numFmtId="0" fontId="19" fillId="0" borderId="15" xfId="0" applyFont="1" applyBorder="1" applyAlignment="1">
      <alignment horizontal="center"/>
    </xf>
    <xf numFmtId="0" fontId="1" fillId="0" borderId="17" xfId="0" applyFont="1" applyBorder="1" applyAlignment="1">
      <alignment horizontal="center" vertical="center"/>
    </xf>
    <xf numFmtId="0" fontId="19" fillId="0" borderId="21" xfId="0" quotePrefix="1" applyFont="1" applyBorder="1" applyAlignment="1">
      <alignment horizontal="center" vertical="center"/>
    </xf>
    <xf numFmtId="0" fontId="19" fillId="0" borderId="2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left" vertical="center"/>
    </xf>
    <xf numFmtId="0" fontId="20" fillId="0" borderId="30" xfId="0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left" vertical="center"/>
    </xf>
    <xf numFmtId="49" fontId="1" fillId="0" borderId="1" xfId="0" quotePrefix="1" applyNumberFormat="1" applyFont="1" applyBorder="1" applyAlignment="1">
      <alignment horizontal="left" vertical="center"/>
    </xf>
    <xf numFmtId="0" fontId="18" fillId="0" borderId="0" xfId="0" applyFont="1" applyAlignment="1">
      <alignment horizontal="right" vertical="center"/>
    </xf>
    <xf numFmtId="0" fontId="21" fillId="0" borderId="0" xfId="0" applyFont="1" applyAlignment="1">
      <alignment horizontal="left" wrapText="1"/>
    </xf>
    <xf numFmtId="0" fontId="20" fillId="0" borderId="20" xfId="0" applyFont="1" applyBorder="1" applyAlignment="1">
      <alignment horizontal="center" wrapText="1"/>
    </xf>
    <xf numFmtId="0" fontId="20" fillId="0" borderId="2" xfId="0" applyFont="1" applyBorder="1" applyAlignment="1">
      <alignment horizontal="center" wrapText="1"/>
    </xf>
    <xf numFmtId="0" fontId="18" fillId="0" borderId="20" xfId="0" applyFont="1" applyBorder="1" applyAlignment="1">
      <alignment horizontal="center" vertical="top" wrapText="1"/>
    </xf>
    <xf numFmtId="0" fontId="18" fillId="0" borderId="20" xfId="0" applyFont="1" applyBorder="1" applyAlignment="1">
      <alignment horizontal="center" vertical="top"/>
    </xf>
    <xf numFmtId="0" fontId="20" fillId="0" borderId="0" xfId="0" applyFont="1" applyAlignment="1">
      <alignment horizontal="left" vertical="center" wrapText="1"/>
    </xf>
    <xf numFmtId="0" fontId="12" fillId="0" borderId="0" xfId="0" applyFont="1" applyAlignment="1">
      <alignment horizontal="center"/>
    </xf>
    <xf numFmtId="0" fontId="16" fillId="0" borderId="1" xfId="0" applyFont="1" applyBorder="1" applyAlignment="1">
      <alignment horizontal="center" vertical="top" wrapText="1"/>
    </xf>
    <xf numFmtId="0" fontId="13" fillId="0" borderId="20" xfId="0" quotePrefix="1" applyFont="1" applyBorder="1" applyAlignment="1">
      <alignment horizontal="center" wrapText="1"/>
    </xf>
    <xf numFmtId="0" fontId="13" fillId="0" borderId="2" xfId="0" quotePrefix="1" applyFont="1" applyBorder="1" applyAlignment="1">
      <alignment horizontal="center"/>
    </xf>
    <xf numFmtId="0" fontId="16" fillId="0" borderId="1" xfId="0" applyFont="1" applyBorder="1" applyAlignment="1">
      <alignment horizontal="center" wrapText="1"/>
    </xf>
    <xf numFmtId="0" fontId="16" fillId="0" borderId="1" xfId="0" applyFont="1" applyBorder="1" applyAlignment="1">
      <alignment horizontal="center"/>
    </xf>
    <xf numFmtId="0" fontId="17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/>
    </xf>
    <xf numFmtId="0" fontId="11" fillId="0" borderId="0" xfId="0" applyFont="1" applyAlignment="1">
      <alignment horizontal="right"/>
    </xf>
    <xf numFmtId="164" fontId="0" fillId="0" borderId="0" xfId="0" applyNumberFormat="1" applyAlignment="1">
      <alignment horizontal="right"/>
    </xf>
    <xf numFmtId="0" fontId="0" fillId="0" borderId="1" xfId="0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16" xfId="0" applyFont="1" applyBorder="1" applyAlignment="1">
      <alignment horizontal="center" vertical="center" wrapText="1"/>
    </xf>
    <xf numFmtId="0" fontId="16" fillId="0" borderId="17" xfId="0" applyFont="1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49" fontId="24" fillId="0" borderId="13" xfId="0" applyNumberFormat="1" applyFont="1" applyBorder="1" applyAlignment="1">
      <alignment horizontal="center" vertical="center" wrapText="1"/>
    </xf>
    <xf numFmtId="49" fontId="24" fillId="0" borderId="4" xfId="0" applyNumberFormat="1" applyFont="1" applyBorder="1" applyAlignment="1">
      <alignment horizontal="center" vertical="center" wrapText="1"/>
    </xf>
    <xf numFmtId="14" fontId="9" fillId="0" borderId="17" xfId="0" applyNumberFormat="1" applyFont="1" applyBorder="1" applyAlignment="1">
      <alignment horizontal="left" vertical="center" wrapText="1"/>
    </xf>
    <xf numFmtId="14" fontId="9" fillId="0" borderId="34" xfId="0" applyNumberFormat="1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1" xfId="0" applyBorder="1"/>
  </cellXfs>
  <cellStyles count="2">
    <cellStyle name="Обычный" xfId="0" builtinId="0"/>
    <cellStyle name="Финансовый" xfId="1" builtinId="3"/>
  </cellStyles>
  <dxfs count="58">
    <dxf>
      <fill>
        <patternFill>
          <bgColor rgb="FFFFFF00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FF00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FF00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numFmt numFmtId="30" formatCode="@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numFmt numFmtId="30" formatCode="@"/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numFmt numFmtId="30" formatCode="@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numFmt numFmtId="30" formatCode="@"/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numFmt numFmtId="30" formatCode="@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numFmt numFmtId="30" formatCode="@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numFmt numFmtId="30" formatCode="@"/>
      <fill>
        <patternFill patternType="solid">
          <fgColor indexed="64"/>
          <bgColor rgb="FFFF0000"/>
        </patternFill>
      </fill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numFmt numFmtId="30" formatCode="@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numFmt numFmtId="30" formatCode="@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numFmt numFmtId="30" formatCode="@"/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numFmt numFmtId="30" formatCode="@"/>
      <alignment horizontal="center" vertical="center" textRotation="0" wrapText="0" indent="0" justifyLastLine="0" shrinkToFit="0" readingOrder="0"/>
    </dxf>
    <dxf>
      <numFmt numFmtId="30" formatCode="@"/>
      <alignment horizontal="left" vertical="center" textRotation="0" wrapText="0" indent="0" justifyLastLine="0" shrinkToFit="0" readingOrder="0"/>
    </dxf>
    <dxf>
      <numFmt numFmtId="30" formatCode="@"/>
      <alignment horizontal="left" vertical="center" textRotation="0" wrapText="0" indent="0" justifyLastLine="0" shrinkToFit="0" readingOrder="0"/>
    </dxf>
    <dxf>
      <numFmt numFmtId="30" formatCode="@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bottom" textRotation="0" wrapText="1" indent="0" justifyLastLine="0" shrinkToFit="0" readingOrder="0"/>
    </dxf>
    <dxf>
      <alignment horizontal="center" vertical="bottom" textRotation="0" wrapText="1" indent="0" justifyLastLine="0" shrinkToFit="0" readingOrder="0"/>
    </dxf>
    <dxf>
      <alignment horizontal="center" vertical="bottom" textRotation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Arial"/>
        <scheme val="none"/>
      </font>
      <numFmt numFmtId="0" formatCode="General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Arial"/>
        <scheme val="none"/>
      </font>
      <numFmt numFmtId="0" formatCode="General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Arial"/>
        <scheme val="none"/>
      </font>
      <numFmt numFmtId="0" formatCode="General"/>
      <alignment horizontal="center" vertical="center" textRotation="0" wrapText="0" indent="0" justifyLastLine="0" shrinkToFit="0" readingOrder="0"/>
    </dxf>
    <dxf>
      <numFmt numFmtId="4" formatCode="#,##0.00"/>
      <alignment horizontal="center" vertical="center" textRotation="0" wrapText="0" indent="0" justifyLastLine="0" shrinkToFit="0" readingOrder="0"/>
    </dxf>
    <dxf>
      <numFmt numFmtId="4" formatCode="#,##0.00"/>
      <alignment horizontal="center" vertical="center" textRotation="0" wrapText="0" indent="0" justifyLastLine="0" shrinkToFit="0" readingOrder="0"/>
    </dxf>
    <dxf>
      <numFmt numFmtId="4" formatCode="#,##0.00"/>
      <alignment horizontal="center" vertical="center" textRotation="0" wrapText="0" indent="0" justifyLastLine="0" shrinkToFit="0" readingOrder="0"/>
    </dxf>
    <dxf>
      <numFmt numFmtId="25" formatCode="h:mm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ables/table1.xml><?xml version="1.0" encoding="utf-8"?>
<table xmlns="http://schemas.openxmlformats.org/spreadsheetml/2006/main" id="2" name="Бригады" displayName="Бригады" ref="A1:A7" totalsRowShown="0" headerRowDxfId="57" dataDxfId="56">
  <autoFilter ref="A1:A7">
    <filterColumn colId="0" hiddenButton="1"/>
  </autoFilter>
  <tableColumns count="1">
    <tableColumn id="1" name="Бригады" dataDxfId="55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1" name="Начало" displayName="Начало" ref="B1:B13" totalsRowShown="0" headerRowDxfId="54" dataDxfId="53">
  <autoFilter ref="B1:B13">
    <filterColumn colId="0" hiddenButton="1"/>
  </autoFilter>
  <tableColumns count="1">
    <tableColumn id="1" name="Начало" dataDxfId="52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9" name="Время" displayName="Время" ref="C1:C5" totalsRowShown="0" headerRowDxfId="51" dataDxfId="50">
  <autoFilter ref="C1:C5">
    <filterColumn colId="0" hiddenButton="1"/>
  </autoFilter>
  <tableColumns count="1">
    <tableColumn id="1" name="Время" dataDxfId="49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id="10" name="Код" displayName="Код" ref="D1:D15" totalsRowShown="0" headerRowDxfId="48" dataDxfId="47">
  <autoFilter ref="D1:D15">
    <filterColumn colId="0" hiddenButton="1"/>
  </autoFilter>
  <tableColumns count="1">
    <tableColumn id="1" name="Код" dataDxfId="46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id="11" name="Смена" displayName="Смена" ref="E1:E4" totalsRowShown="0" headerRowDxfId="45" dataDxfId="44">
  <autoFilter ref="E1:E4">
    <filterColumn colId="0" hiddenButton="1"/>
  </autoFilter>
  <tableColumns count="1">
    <tableColumn id="1" name="Смена" dataDxfId="43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id="12" name="Расшифровка" displayName="Расшифровка" ref="F1:F4" totalsRowShown="0" headerRowDxfId="42" dataDxfId="41">
  <autoFilter ref="F1:F4">
    <filterColumn colId="0" hiddenButton="1"/>
  </autoFilter>
  <tableColumns count="1">
    <tableColumn id="1" name="Расшифровка" dataDxfId="40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id="13" name="Участки" displayName="Участки" ref="G1:G5" totalsRowShown="0" headerRowDxfId="39" dataDxfId="38">
  <autoFilter ref="G1:G5">
    <filterColumn colId="0" hiddenButton="1"/>
  </autoFilter>
  <tableColumns count="1">
    <tableColumn id="1" name="Участки" dataDxfId="37"/>
  </tableColumns>
  <tableStyleInfo name="TableStyleMedium2" showFirstColumn="0" showLastColumn="0" showRowStripes="1" showColumnStripes="0"/>
</table>
</file>

<file path=xl/tables/table8.xml><?xml version="1.0" encoding="utf-8"?>
<table xmlns="http://schemas.openxmlformats.org/spreadsheetml/2006/main" id="14" name="Значки" displayName="Значки" ref="H1:H3" totalsRowShown="0" headerRowDxfId="36">
  <autoFilter ref="H1:H3">
    <filterColumn colId="0" hiddenButton="1"/>
  </autoFilter>
  <tableColumns count="1">
    <tableColumn id="1" name="Значки"/>
  </tableColumns>
  <tableStyleInfo name="TableStyleMedium2" showFirstColumn="0" showLastColumn="0" showRowStripes="1" showColumnStripes="0"/>
</table>
</file>

<file path=xl/tables/table9.xml><?xml version="1.0" encoding="utf-8"?>
<table xmlns="http://schemas.openxmlformats.org/spreadsheetml/2006/main" id="15" name="Рабочее_место" displayName="Рабочее_место" ref="I1:I6" totalsRowShown="0" headerRowDxfId="35" dataDxfId="34">
  <autoFilter ref="I1:I6">
    <filterColumn colId="0" hiddenButton="1"/>
  </autoFilter>
  <tableColumns count="1">
    <tableColumn id="1" name="Рабочее место" dataDxfId="33"/>
  </tableColumns>
  <tableStyleInfo name="TableStyleMedium2" showFirstColumn="0" showLastColumn="0" showRowStripes="1" showColumnStripes="0"/>
</table>
</file>

<file path=xl/tables/table10.xml><?xml version="1.0" encoding="utf-8"?>
<table xmlns="http://schemas.openxmlformats.org/spreadsheetml/2006/main" id="16" name="Работы" displayName="Работы" ref="J1:J8" totalsRowShown="0" headerRowDxfId="32" dataDxfId="31">
  <autoFilter ref="J1:J8">
    <filterColumn colId="0" hiddenButton="1"/>
  </autoFilter>
  <tableColumns count="1">
    <tableColumn id="1" name="Вид работ" dataDxfId="30"/>
  </tableColumns>
  <tableStyleInfo name="TableStyleMedium2" showFirstColumn="0" showLastColumn="0" showRowStripes="1" showColumnStripes="0"/>
</table>
</file>

<file path=xl/tables/table11.xml><?xml version="1.0" encoding="utf-8"?>
<table xmlns="http://schemas.openxmlformats.org/spreadsheetml/2006/main" id="4" name="_121" displayName="_121" ref="C1:D55" totalsRowShown="0" headerRowDxfId="29" dataDxfId="28">
  <autoFilter ref="C1:D55">
    <filterColumn colId="0" hiddenButton="1"/>
    <filterColumn colId="1" hiddenButton="1"/>
  </autoFilter>
  <tableColumns count="2">
    <tableColumn id="1" name="таб.№" dataDxfId="27"/>
    <tableColumn id="2" name="ФИО" dataDxfId="26"/>
  </tableColumns>
  <tableStyleInfo name="TableStyleMedium2" showFirstColumn="0" showLastColumn="0" showRowStripes="1" showColumnStripes="0"/>
</table>
</file>

<file path=xl/tables/table12.xml><?xml version="1.0" encoding="utf-8"?>
<table xmlns="http://schemas.openxmlformats.org/spreadsheetml/2006/main" id="5" name="_131" displayName="_131" ref="E1:F6" totalsRowShown="0" headerRowDxfId="25" dataDxfId="24">
  <autoFilter ref="E1:F6">
    <filterColumn colId="0" hiddenButton="1"/>
    <filterColumn colId="1" hiddenButton="1"/>
  </autoFilter>
  <tableColumns count="2">
    <tableColumn id="1" name="таб.№" dataDxfId="23"/>
    <tableColumn id="2" name="ФИО" dataDxfId="22"/>
  </tableColumns>
  <tableStyleInfo name="TableStyleMedium2" showFirstColumn="0" showLastColumn="0" showRowStripes="1" showColumnStripes="0"/>
</table>
</file>

<file path=xl/tables/table13.xml><?xml version="1.0" encoding="utf-8"?>
<table xmlns="http://schemas.openxmlformats.org/spreadsheetml/2006/main" id="6" name="_141" displayName="_141" ref="G1:H45" totalsRowShown="0" headerRowDxfId="21" dataDxfId="20">
  <autoFilter ref="G1:H45">
    <filterColumn colId="0" hiddenButton="1"/>
    <filterColumn colId="1" hiddenButton="1"/>
  </autoFilter>
  <tableColumns count="2">
    <tableColumn id="1" name="таб.№" dataDxfId="19"/>
    <tableColumn id="2" name="ФИО" dataDxfId="18"/>
  </tableColumns>
  <tableStyleInfo name="TableStyleMedium2" showFirstColumn="0" showLastColumn="0" showRowStripes="1" showColumnStripes="0"/>
</table>
</file>

<file path=xl/tables/table14.xml><?xml version="1.0" encoding="utf-8"?>
<table xmlns="http://schemas.openxmlformats.org/spreadsheetml/2006/main" id="7" name="_Восьмичасовые" displayName="_Восьмичасовые" ref="I1:J6" totalsRowShown="0" headerRowDxfId="17" dataDxfId="16">
  <autoFilter ref="I1:J6">
    <filterColumn colId="0" hiddenButton="1"/>
    <filterColumn colId="1" hiddenButton="1"/>
  </autoFilter>
  <tableColumns count="2">
    <tableColumn id="1" name="таб.№" dataDxfId="15"/>
    <tableColumn id="2" name="ФИО" dataDxfId="14"/>
  </tableColumns>
  <tableStyleInfo name="TableStyleMedium2" showFirstColumn="0" showLastColumn="0" showRowStripes="1" showColumnStripes="0"/>
</table>
</file>

<file path=xl/tables/table15.xml><?xml version="1.0" encoding="utf-8"?>
<table xmlns="http://schemas.openxmlformats.org/spreadsheetml/2006/main" id="8" name="_ИТР" displayName="_ИТР" ref="K1:L3" totalsRowShown="0" headerRowDxfId="13" dataDxfId="12">
  <autoFilter ref="K1:L3">
    <filterColumn colId="0" hiddenButton="1"/>
    <filterColumn colId="1" hiddenButton="1"/>
  </autoFilter>
  <tableColumns count="2">
    <tableColumn id="1" name="таб.№" dataDxfId="11"/>
    <tableColumn id="2" name="ФИО" dataDxfId="10"/>
  </tableColumns>
  <tableStyleInfo name="TableStyleMedium2" showFirstColumn="0" showLastColumn="0" showRowStripes="1" showColumnStripes="0"/>
</table>
</file>

<file path=xl/tables/table16.xml><?xml version="1.0" encoding="utf-8"?>
<table xmlns="http://schemas.openxmlformats.org/spreadsheetml/2006/main" id="3" name="_111" displayName="_111" ref="A1:B2" insertRow="1" totalsRowShown="0" headerRowDxfId="9" dataDxfId="8">
  <autoFilter ref="A1:B2">
    <filterColumn colId="0" hiddenButton="1"/>
    <filterColumn colId="1" hiddenButton="1"/>
  </autoFilter>
  <tableColumns count="2">
    <tableColumn id="1" name="таб.№" dataDxfId="7"/>
    <tableColumn id="2" name="ФИО" dataDxfId="6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table" Target="../tables/table7.xml"/><Relationship Id="rId3" Type="http://schemas.openxmlformats.org/officeDocument/2006/relationships/table" Target="../tables/table2.xml"/><Relationship Id="rId7" Type="http://schemas.openxmlformats.org/officeDocument/2006/relationships/table" Target="../tables/table6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Relationship Id="rId6" Type="http://schemas.openxmlformats.org/officeDocument/2006/relationships/table" Target="../tables/table5.xml"/><Relationship Id="rId11" Type="http://schemas.openxmlformats.org/officeDocument/2006/relationships/table" Target="../tables/table10.xml"/><Relationship Id="rId5" Type="http://schemas.openxmlformats.org/officeDocument/2006/relationships/table" Target="../tables/table4.xml"/><Relationship Id="rId10" Type="http://schemas.openxmlformats.org/officeDocument/2006/relationships/table" Target="../tables/table9.xml"/><Relationship Id="rId4" Type="http://schemas.openxmlformats.org/officeDocument/2006/relationships/table" Target="../tables/table3.xml"/><Relationship Id="rId9" Type="http://schemas.openxmlformats.org/officeDocument/2006/relationships/table" Target="../tables/table8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2.xml"/><Relationship Id="rId7" Type="http://schemas.openxmlformats.org/officeDocument/2006/relationships/table" Target="../tables/table16.xml"/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2.bin"/><Relationship Id="rId6" Type="http://schemas.openxmlformats.org/officeDocument/2006/relationships/table" Target="../tables/table15.xml"/><Relationship Id="rId5" Type="http://schemas.openxmlformats.org/officeDocument/2006/relationships/table" Target="../tables/table14.xml"/><Relationship Id="rId4" Type="http://schemas.openxmlformats.org/officeDocument/2006/relationships/table" Target="../tables/table1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J30"/>
  <sheetViews>
    <sheetView workbookViewId="0">
      <selection activeCell="F10" sqref="F10"/>
    </sheetView>
  </sheetViews>
  <sheetFormatPr defaultColWidth="8.85546875" defaultRowHeight="15" x14ac:dyDescent="0.25"/>
  <cols>
    <col min="1" max="1" width="15.7109375" style="18" customWidth="1"/>
    <col min="2" max="2" width="9.7109375" style="18" customWidth="1"/>
    <col min="3" max="3" width="9.140625" style="20"/>
    <col min="4" max="4" width="9.140625" style="140"/>
    <col min="6" max="6" width="15.42578125" customWidth="1"/>
    <col min="7" max="7" width="10.7109375" style="18" customWidth="1"/>
    <col min="8" max="8" width="9.42578125" style="18" customWidth="1"/>
    <col min="9" max="9" width="35.7109375" style="80" customWidth="1"/>
    <col min="10" max="10" width="60.7109375" style="82" customWidth="1"/>
  </cols>
  <sheetData>
    <row r="1" spans="1:10" x14ac:dyDescent="0.25">
      <c r="A1" s="18" t="s">
        <v>121</v>
      </c>
      <c r="B1" s="18" t="s">
        <v>132</v>
      </c>
      <c r="C1" s="20" t="s">
        <v>130</v>
      </c>
      <c r="D1" s="140" t="s">
        <v>131</v>
      </c>
      <c r="E1" s="25" t="s">
        <v>190</v>
      </c>
      <c r="F1" s="25" t="s">
        <v>198</v>
      </c>
      <c r="G1" s="18" t="s">
        <v>202</v>
      </c>
      <c r="H1" s="18" t="s">
        <v>205</v>
      </c>
      <c r="I1" s="80" t="s">
        <v>224</v>
      </c>
      <c r="J1" s="80" t="s">
        <v>226</v>
      </c>
    </row>
    <row r="2" spans="1:10" ht="24.75" x14ac:dyDescent="0.25">
      <c r="A2" s="18" t="s">
        <v>124</v>
      </c>
      <c r="B2" s="19">
        <v>0.29166666666666669</v>
      </c>
      <c r="C2" s="20">
        <v>7.25</v>
      </c>
      <c r="D2" s="140" t="s">
        <v>134</v>
      </c>
      <c r="E2" s="25" t="s">
        <v>191</v>
      </c>
      <c r="F2" s="67" t="s">
        <v>199</v>
      </c>
      <c r="G2" s="18" t="s">
        <v>203</v>
      </c>
      <c r="H2" s="68" t="s">
        <v>206</v>
      </c>
      <c r="I2" s="82" t="s">
        <v>240</v>
      </c>
      <c r="J2" s="82" t="s">
        <v>246</v>
      </c>
    </row>
    <row r="3" spans="1:10" ht="24.75" x14ac:dyDescent="0.25">
      <c r="A3" s="18" t="s">
        <v>125</v>
      </c>
      <c r="B3" s="19">
        <v>0.45833333333333331</v>
      </c>
      <c r="C3" s="20">
        <v>4</v>
      </c>
      <c r="D3" s="140" t="s">
        <v>135</v>
      </c>
      <c r="E3" s="25" t="s">
        <v>192</v>
      </c>
      <c r="F3" s="67" t="s">
        <v>200</v>
      </c>
      <c r="G3" s="18">
        <v>710</v>
      </c>
      <c r="H3" s="69" t="s">
        <v>207</v>
      </c>
      <c r="I3" s="82" t="s">
        <v>245</v>
      </c>
      <c r="J3" s="82" t="s">
        <v>247</v>
      </c>
    </row>
    <row r="4" spans="1:10" ht="24.75" x14ac:dyDescent="0.25">
      <c r="A4" s="18" t="s">
        <v>126</v>
      </c>
      <c r="B4" s="19">
        <v>0.625</v>
      </c>
      <c r="C4" s="20">
        <v>8</v>
      </c>
      <c r="D4" s="140" t="s">
        <v>136</v>
      </c>
      <c r="E4" s="25" t="s">
        <v>162</v>
      </c>
      <c r="F4" s="67" t="s">
        <v>201</v>
      </c>
      <c r="G4" s="18" t="s">
        <v>204</v>
      </c>
      <c r="I4" s="82" t="s">
        <v>243</v>
      </c>
      <c r="J4" s="82" t="s">
        <v>248</v>
      </c>
    </row>
    <row r="5" spans="1:10" x14ac:dyDescent="0.25">
      <c r="A5" s="18" t="s">
        <v>127</v>
      </c>
      <c r="B5" s="19">
        <v>0.79166666666666663</v>
      </c>
      <c r="C5" s="20" t="s">
        <v>261</v>
      </c>
      <c r="D5" s="140" t="s">
        <v>196</v>
      </c>
      <c r="F5" s="67"/>
      <c r="G5" s="18" t="s">
        <v>133</v>
      </c>
      <c r="I5" s="82" t="s">
        <v>244</v>
      </c>
      <c r="J5" s="82" t="s">
        <v>249</v>
      </c>
    </row>
    <row r="6" spans="1:10" x14ac:dyDescent="0.25">
      <c r="A6" s="18" t="s">
        <v>195</v>
      </c>
      <c r="B6" s="19">
        <v>0.95833333333333337</v>
      </c>
      <c r="D6" s="140" t="s">
        <v>184</v>
      </c>
      <c r="I6" s="82" t="s">
        <v>270</v>
      </c>
      <c r="J6" s="82" t="s">
        <v>250</v>
      </c>
    </row>
    <row r="7" spans="1:10" x14ac:dyDescent="0.25">
      <c r="A7" s="18" t="s">
        <v>133</v>
      </c>
      <c r="B7" s="19">
        <v>0.125</v>
      </c>
      <c r="D7" s="140" t="s">
        <v>185</v>
      </c>
      <c r="J7" s="82" t="s">
        <v>252</v>
      </c>
    </row>
    <row r="8" spans="1:10" x14ac:dyDescent="0.25">
      <c r="B8" s="19">
        <v>0.65625</v>
      </c>
      <c r="D8" s="140" t="s">
        <v>193</v>
      </c>
      <c r="J8" s="82" t="s">
        <v>251</v>
      </c>
    </row>
    <row r="9" spans="1:10" x14ac:dyDescent="0.25">
      <c r="B9" s="19">
        <v>0.8125</v>
      </c>
      <c r="D9" s="140" t="s">
        <v>137</v>
      </c>
    </row>
    <row r="10" spans="1:10" x14ac:dyDescent="0.25">
      <c r="B10" s="19">
        <v>1.0416666666666666E-2</v>
      </c>
      <c r="D10" s="140" t="s">
        <v>138</v>
      </c>
    </row>
    <row r="11" spans="1:10" x14ac:dyDescent="0.25">
      <c r="B11" s="19" t="s">
        <v>259</v>
      </c>
      <c r="D11" s="140" t="s">
        <v>139</v>
      </c>
    </row>
    <row r="12" spans="1:10" x14ac:dyDescent="0.25">
      <c r="B12" s="19" t="s">
        <v>260</v>
      </c>
      <c r="D12" s="140" t="s">
        <v>140</v>
      </c>
    </row>
    <row r="13" spans="1:10" x14ac:dyDescent="0.25">
      <c r="B13" s="19" t="s">
        <v>267</v>
      </c>
      <c r="D13" s="140" t="s">
        <v>197</v>
      </c>
    </row>
    <row r="14" spans="1:10" x14ac:dyDescent="0.25">
      <c r="D14" s="140" t="s">
        <v>141</v>
      </c>
    </row>
    <row r="15" spans="1:10" x14ac:dyDescent="0.25">
      <c r="D15" s="140" t="s">
        <v>371</v>
      </c>
    </row>
    <row r="18" spans="4:4" x14ac:dyDescent="0.25">
      <c r="D18" s="135"/>
    </row>
    <row r="19" spans="4:4" x14ac:dyDescent="0.25">
      <c r="D19" s="135"/>
    </row>
    <row r="20" spans="4:4" x14ac:dyDescent="0.25">
      <c r="D20" s="135"/>
    </row>
    <row r="21" spans="4:4" x14ac:dyDescent="0.25">
      <c r="D21" s="135"/>
    </row>
    <row r="22" spans="4:4" x14ac:dyDescent="0.25">
      <c r="D22" s="135"/>
    </row>
    <row r="23" spans="4:4" x14ac:dyDescent="0.25">
      <c r="D23" s="135"/>
    </row>
    <row r="24" spans="4:4" x14ac:dyDescent="0.25">
      <c r="D24" s="135"/>
    </row>
    <row r="25" spans="4:4" x14ac:dyDescent="0.25">
      <c r="D25" s="135"/>
    </row>
    <row r="26" spans="4:4" x14ac:dyDescent="0.25">
      <c r="D26" s="135"/>
    </row>
    <row r="27" spans="4:4" x14ac:dyDescent="0.25">
      <c r="D27" s="135"/>
    </row>
    <row r="28" spans="4:4" x14ac:dyDescent="0.25">
      <c r="D28" s="135"/>
    </row>
    <row r="29" spans="4:4" x14ac:dyDescent="0.25">
      <c r="D29" s="135"/>
    </row>
    <row r="30" spans="4:4" x14ac:dyDescent="0.25">
      <c r="D30" s="135"/>
    </row>
  </sheetData>
  <pageMargins left="0.7" right="0.7" top="0.75" bottom="0.75" header="0.3" footer="0.3"/>
  <pageSetup paperSize="9" orientation="portrait" horizontalDpi="0" verticalDpi="0" r:id="rId1"/>
  <tableParts count="10">
    <tablePart r:id="rId2"/>
    <tablePart r:id="rId3"/>
    <tablePart r:id="rId4"/>
    <tablePart r:id="rId5"/>
    <tablePart r:id="rId6"/>
    <tablePart r:id="rId7"/>
    <tablePart r:id="rId8"/>
    <tablePart r:id="rId9"/>
    <tablePart r:id="rId10"/>
    <tablePart r:id="rId1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L90"/>
  <sheetViews>
    <sheetView topLeftCell="A22" workbookViewId="0">
      <selection activeCell="L21" sqref="L21"/>
    </sheetView>
  </sheetViews>
  <sheetFormatPr defaultColWidth="9.140625" defaultRowHeight="11.25" x14ac:dyDescent="0.2"/>
  <cols>
    <col min="1" max="1" width="8.7109375" style="6" customWidth="1"/>
    <col min="2" max="2" width="15.7109375" style="8" customWidth="1"/>
    <col min="3" max="3" width="8.7109375" style="6" customWidth="1"/>
    <col min="4" max="4" width="15.7109375" style="8" customWidth="1"/>
    <col min="5" max="5" width="8.7109375" style="6" customWidth="1"/>
    <col min="6" max="6" width="15.7109375" style="8" customWidth="1"/>
    <col min="7" max="7" width="8.7109375" style="6" customWidth="1"/>
    <col min="8" max="8" width="15.7109375" style="8" customWidth="1"/>
    <col min="9" max="9" width="10" style="6" customWidth="1"/>
    <col min="10" max="10" width="15.7109375" style="8" customWidth="1"/>
    <col min="11" max="11" width="8.7109375" style="6" customWidth="1"/>
    <col min="12" max="12" width="15.7109375" style="8" customWidth="1"/>
    <col min="13" max="16384" width="9.140625" style="4"/>
  </cols>
  <sheetData>
    <row r="1" spans="1:12" x14ac:dyDescent="0.2">
      <c r="A1" s="6" t="s">
        <v>0</v>
      </c>
      <c r="B1" s="6" t="s">
        <v>128</v>
      </c>
      <c r="C1" s="6" t="s">
        <v>0</v>
      </c>
      <c r="D1" s="6" t="s">
        <v>128</v>
      </c>
      <c r="E1" s="6" t="s">
        <v>0</v>
      </c>
      <c r="F1" s="6" t="s">
        <v>128</v>
      </c>
      <c r="G1" s="6" t="s">
        <v>0</v>
      </c>
      <c r="H1" s="6" t="s">
        <v>128</v>
      </c>
      <c r="I1" s="6" t="s">
        <v>0</v>
      </c>
      <c r="J1" s="6" t="s">
        <v>128</v>
      </c>
      <c r="K1" s="6" t="s">
        <v>0</v>
      </c>
      <c r="L1" s="6" t="s">
        <v>128</v>
      </c>
    </row>
    <row r="2" spans="1:12" x14ac:dyDescent="0.2">
      <c r="A2" s="5"/>
      <c r="B2" s="7"/>
      <c r="C2" s="5" t="s">
        <v>63</v>
      </c>
      <c r="D2" s="7" t="s">
        <v>2</v>
      </c>
      <c r="E2" s="5" t="s">
        <v>263</v>
      </c>
      <c r="F2" s="124" t="s">
        <v>262</v>
      </c>
      <c r="G2" s="127" t="s">
        <v>276</v>
      </c>
      <c r="H2" s="123" t="s">
        <v>275</v>
      </c>
      <c r="I2" s="6" t="s">
        <v>119</v>
      </c>
      <c r="J2" s="8" t="s">
        <v>40</v>
      </c>
      <c r="K2" s="6" t="s">
        <v>59</v>
      </c>
      <c r="L2" s="8" t="s">
        <v>60</v>
      </c>
    </row>
    <row r="3" spans="1:12" x14ac:dyDescent="0.2">
      <c r="A3" s="5"/>
      <c r="C3" s="5" t="s">
        <v>64</v>
      </c>
      <c r="D3" s="8" t="s">
        <v>3</v>
      </c>
      <c r="E3" s="5" t="s">
        <v>282</v>
      </c>
      <c r="F3" s="124" t="s">
        <v>281</v>
      </c>
      <c r="G3" s="5" t="s">
        <v>278</v>
      </c>
      <c r="H3" s="123" t="s">
        <v>277</v>
      </c>
      <c r="I3" s="6" t="s">
        <v>41</v>
      </c>
      <c r="J3" s="8" t="s">
        <v>42</v>
      </c>
      <c r="K3" s="6" t="s">
        <v>61</v>
      </c>
      <c r="L3" s="8" t="s">
        <v>62</v>
      </c>
    </row>
    <row r="4" spans="1:12" x14ac:dyDescent="0.2">
      <c r="A4" s="5"/>
      <c r="B4" s="7"/>
      <c r="C4" s="5" t="s">
        <v>65</v>
      </c>
      <c r="D4" s="7" t="s">
        <v>4</v>
      </c>
      <c r="E4" s="5" t="s">
        <v>284</v>
      </c>
      <c r="F4" s="124" t="s">
        <v>283</v>
      </c>
      <c r="G4" s="5" t="s">
        <v>280</v>
      </c>
      <c r="H4" s="123" t="s">
        <v>279</v>
      </c>
      <c r="I4" s="6" t="s">
        <v>103</v>
      </c>
      <c r="J4" s="8" t="s">
        <v>43</v>
      </c>
    </row>
    <row r="5" spans="1:12" x14ac:dyDescent="0.2">
      <c r="A5" s="5"/>
      <c r="B5" s="7"/>
      <c r="C5" s="5" t="s">
        <v>66</v>
      </c>
      <c r="D5" s="7" t="s">
        <v>5</v>
      </c>
      <c r="E5" s="5" t="s">
        <v>287</v>
      </c>
      <c r="F5" s="124" t="s">
        <v>290</v>
      </c>
      <c r="G5" s="5" t="s">
        <v>292</v>
      </c>
      <c r="H5" s="125" t="s">
        <v>291</v>
      </c>
      <c r="I5" s="6" t="s">
        <v>104</v>
      </c>
      <c r="J5" s="8" t="s">
        <v>44</v>
      </c>
    </row>
    <row r="6" spans="1:12" x14ac:dyDescent="0.2">
      <c r="A6" s="5"/>
      <c r="B6" s="7"/>
      <c r="C6" s="5" t="s">
        <v>67</v>
      </c>
      <c r="D6" s="7" t="s">
        <v>6</v>
      </c>
      <c r="E6" s="5" t="s">
        <v>289</v>
      </c>
      <c r="F6" s="124" t="s">
        <v>288</v>
      </c>
      <c r="G6" s="5" t="s">
        <v>293</v>
      </c>
      <c r="H6" s="125" t="s">
        <v>294</v>
      </c>
      <c r="I6" s="6" t="s">
        <v>265</v>
      </c>
      <c r="J6" s="8" t="s">
        <v>264</v>
      </c>
    </row>
    <row r="7" spans="1:12" x14ac:dyDescent="0.2">
      <c r="A7" s="5"/>
      <c r="B7" s="7"/>
      <c r="C7" s="5" t="s">
        <v>68</v>
      </c>
      <c r="D7" s="7" t="s">
        <v>7</v>
      </c>
      <c r="E7" s="5"/>
      <c r="F7" s="7"/>
      <c r="G7" s="5" t="s">
        <v>295</v>
      </c>
      <c r="H7" s="125" t="s">
        <v>296</v>
      </c>
    </row>
    <row r="8" spans="1:12" x14ac:dyDescent="0.2">
      <c r="A8" s="5"/>
      <c r="C8" s="5" t="s">
        <v>69</v>
      </c>
      <c r="D8" s="8" t="s">
        <v>8</v>
      </c>
      <c r="E8" s="5"/>
      <c r="F8" s="7"/>
      <c r="G8" s="5" t="s">
        <v>297</v>
      </c>
      <c r="H8" s="125" t="s">
        <v>298</v>
      </c>
    </row>
    <row r="9" spans="1:12" x14ac:dyDescent="0.2">
      <c r="A9" s="5"/>
      <c r="B9" s="7"/>
      <c r="C9" s="5" t="s">
        <v>70</v>
      </c>
      <c r="D9" s="7" t="s">
        <v>9</v>
      </c>
      <c r="E9" s="5"/>
      <c r="F9" s="7"/>
      <c r="G9" s="5" t="s">
        <v>299</v>
      </c>
      <c r="H9" s="125" t="s">
        <v>300</v>
      </c>
    </row>
    <row r="10" spans="1:12" x14ac:dyDescent="0.2">
      <c r="A10" s="5"/>
      <c r="B10" s="7"/>
      <c r="C10" s="5" t="s">
        <v>71</v>
      </c>
      <c r="D10" s="7" t="s">
        <v>10</v>
      </c>
      <c r="E10" s="5"/>
      <c r="F10" s="7"/>
      <c r="G10" s="5" t="s">
        <v>301</v>
      </c>
      <c r="H10" s="125" t="s">
        <v>302</v>
      </c>
    </row>
    <row r="11" spans="1:12" x14ac:dyDescent="0.2">
      <c r="A11" s="5"/>
      <c r="B11" s="7"/>
      <c r="C11" s="5" t="s">
        <v>72</v>
      </c>
      <c r="D11" s="7" t="s">
        <v>11</v>
      </c>
      <c r="E11" s="5"/>
      <c r="F11" s="7"/>
      <c r="G11" s="5" t="s">
        <v>303</v>
      </c>
      <c r="H11" s="125" t="s">
        <v>304</v>
      </c>
    </row>
    <row r="12" spans="1:12" x14ac:dyDescent="0.2">
      <c r="A12" s="5"/>
      <c r="B12" s="7"/>
      <c r="C12" s="5" t="s">
        <v>73</v>
      </c>
      <c r="D12" s="7" t="s">
        <v>12</v>
      </c>
      <c r="E12" s="5"/>
      <c r="F12" s="7"/>
      <c r="G12" s="5" t="s">
        <v>305</v>
      </c>
      <c r="H12" s="125" t="s">
        <v>306</v>
      </c>
    </row>
    <row r="13" spans="1:12" x14ac:dyDescent="0.2">
      <c r="A13" s="5"/>
      <c r="B13" s="7"/>
      <c r="C13" s="5" t="s">
        <v>74</v>
      </c>
      <c r="D13" s="7" t="s">
        <v>13</v>
      </c>
      <c r="E13" s="5"/>
      <c r="G13" s="5" t="s">
        <v>307</v>
      </c>
      <c r="H13" s="125" t="s">
        <v>308</v>
      </c>
    </row>
    <row r="14" spans="1:12" x14ac:dyDescent="0.2">
      <c r="A14" s="5"/>
      <c r="B14" s="7"/>
      <c r="C14" s="5" t="s">
        <v>75</v>
      </c>
      <c r="D14" s="7" t="s">
        <v>14</v>
      </c>
      <c r="E14" s="5"/>
      <c r="F14" s="7"/>
      <c r="G14" s="5" t="s">
        <v>309</v>
      </c>
      <c r="H14" s="125" t="s">
        <v>310</v>
      </c>
    </row>
    <row r="15" spans="1:12" x14ac:dyDescent="0.2">
      <c r="A15" s="5"/>
      <c r="B15" s="7"/>
      <c r="C15" s="5" t="s">
        <v>76</v>
      </c>
      <c r="D15" s="7" t="s">
        <v>15</v>
      </c>
      <c r="E15" s="5"/>
      <c r="G15" s="5" t="s">
        <v>312</v>
      </c>
      <c r="H15" s="123" t="s">
        <v>311</v>
      </c>
    </row>
    <row r="16" spans="1:12" x14ac:dyDescent="0.2">
      <c r="A16" s="5"/>
      <c r="B16" s="7"/>
      <c r="C16" s="5" t="s">
        <v>77</v>
      </c>
      <c r="D16" s="7" t="s">
        <v>16</v>
      </c>
      <c r="E16" s="5"/>
      <c r="G16" s="5" t="s">
        <v>313</v>
      </c>
      <c r="H16" s="125" t="s">
        <v>314</v>
      </c>
    </row>
    <row r="17" spans="1:8" x14ac:dyDescent="0.2">
      <c r="A17" s="5"/>
      <c r="B17" s="7"/>
      <c r="C17" s="5" t="s">
        <v>78</v>
      </c>
      <c r="D17" s="7" t="s">
        <v>17</v>
      </c>
      <c r="G17" s="5" t="s">
        <v>315</v>
      </c>
      <c r="H17" s="123" t="s">
        <v>316</v>
      </c>
    </row>
    <row r="18" spans="1:8" x14ac:dyDescent="0.2">
      <c r="A18" s="5"/>
      <c r="B18" s="7"/>
      <c r="C18" s="5" t="s">
        <v>79</v>
      </c>
      <c r="D18" s="7" t="s">
        <v>18</v>
      </c>
      <c r="G18" s="126" t="s">
        <v>317</v>
      </c>
      <c r="H18" s="125" t="s">
        <v>318</v>
      </c>
    </row>
    <row r="19" spans="1:8" x14ac:dyDescent="0.2">
      <c r="A19" s="5"/>
      <c r="B19" s="7"/>
      <c r="C19" s="5" t="s">
        <v>80</v>
      </c>
      <c r="D19" s="7" t="s">
        <v>19</v>
      </c>
      <c r="G19" s="5" t="s">
        <v>319</v>
      </c>
      <c r="H19" s="125" t="s">
        <v>320</v>
      </c>
    </row>
    <row r="20" spans="1:8" x14ac:dyDescent="0.2">
      <c r="A20" s="5"/>
      <c r="B20" s="7"/>
      <c r="C20" s="5" t="s">
        <v>81</v>
      </c>
      <c r="D20" s="7" t="s">
        <v>20</v>
      </c>
      <c r="G20" s="5" t="s">
        <v>322</v>
      </c>
      <c r="H20" s="125" t="s">
        <v>321</v>
      </c>
    </row>
    <row r="21" spans="1:8" x14ac:dyDescent="0.2">
      <c r="A21" s="5"/>
      <c r="B21" s="7"/>
      <c r="C21" s="5" t="s">
        <v>85</v>
      </c>
      <c r="D21" s="7" t="s">
        <v>21</v>
      </c>
      <c r="G21" s="5" t="s">
        <v>323</v>
      </c>
      <c r="H21" s="125" t="s">
        <v>324</v>
      </c>
    </row>
    <row r="22" spans="1:8" x14ac:dyDescent="0.2">
      <c r="A22" s="5"/>
      <c r="B22" s="7"/>
      <c r="C22" s="5" t="s">
        <v>86</v>
      </c>
      <c r="D22" s="7" t="s">
        <v>22</v>
      </c>
      <c r="G22" s="5" t="s">
        <v>325</v>
      </c>
      <c r="H22" s="125" t="s">
        <v>326</v>
      </c>
    </row>
    <row r="23" spans="1:8" x14ac:dyDescent="0.2">
      <c r="A23" s="5"/>
      <c r="B23" s="7"/>
      <c r="C23" s="5" t="s">
        <v>87</v>
      </c>
      <c r="D23" s="7" t="s">
        <v>23</v>
      </c>
      <c r="G23" s="5" t="s">
        <v>119</v>
      </c>
      <c r="H23" s="125" t="s">
        <v>327</v>
      </c>
    </row>
    <row r="24" spans="1:8" x14ac:dyDescent="0.2">
      <c r="A24" s="5"/>
      <c r="B24" s="7"/>
      <c r="C24" s="5" t="s">
        <v>88</v>
      </c>
      <c r="D24" s="7" t="s">
        <v>24</v>
      </c>
      <c r="G24" s="5" t="s">
        <v>328</v>
      </c>
      <c r="H24" s="125" t="s">
        <v>329</v>
      </c>
    </row>
    <row r="25" spans="1:8" x14ac:dyDescent="0.2">
      <c r="A25" s="5"/>
      <c r="B25" s="7"/>
      <c r="C25" s="5" t="s">
        <v>89</v>
      </c>
      <c r="D25" s="7" t="s">
        <v>25</v>
      </c>
      <c r="G25" s="5" t="s">
        <v>330</v>
      </c>
      <c r="H25" s="125" t="s">
        <v>331</v>
      </c>
    </row>
    <row r="26" spans="1:8" x14ac:dyDescent="0.2">
      <c r="A26" s="5"/>
      <c r="B26" s="7"/>
      <c r="C26" s="5" t="s">
        <v>90</v>
      </c>
      <c r="D26" s="7" t="s">
        <v>26</v>
      </c>
      <c r="G26" s="5" t="s">
        <v>332</v>
      </c>
      <c r="H26" s="125" t="s">
        <v>333</v>
      </c>
    </row>
    <row r="27" spans="1:8" x14ac:dyDescent="0.2">
      <c r="A27" s="5"/>
      <c r="B27" s="7"/>
      <c r="C27" s="5" t="s">
        <v>122</v>
      </c>
      <c r="D27" s="7" t="s">
        <v>27</v>
      </c>
      <c r="G27" s="5" t="s">
        <v>334</v>
      </c>
      <c r="H27" s="125" t="s">
        <v>335</v>
      </c>
    </row>
    <row r="28" spans="1:8" x14ac:dyDescent="0.2">
      <c r="A28" s="5"/>
      <c r="B28" s="7"/>
      <c r="C28" s="5" t="s">
        <v>91</v>
      </c>
      <c r="D28" s="7" t="s">
        <v>28</v>
      </c>
      <c r="G28" s="5" t="s">
        <v>336</v>
      </c>
      <c r="H28" s="125" t="s">
        <v>337</v>
      </c>
    </row>
    <row r="29" spans="1:8" x14ac:dyDescent="0.2">
      <c r="A29" s="5"/>
      <c r="B29" s="7"/>
      <c r="C29" s="5" t="s">
        <v>92</v>
      </c>
      <c r="D29" s="7" t="s">
        <v>29</v>
      </c>
      <c r="G29" s="5" t="s">
        <v>338</v>
      </c>
      <c r="H29" s="125" t="s">
        <v>339</v>
      </c>
    </row>
    <row r="30" spans="1:8" x14ac:dyDescent="0.2">
      <c r="A30" s="5"/>
      <c r="B30" s="7"/>
      <c r="C30" s="5" t="s">
        <v>102</v>
      </c>
      <c r="D30" s="7" t="s">
        <v>30</v>
      </c>
      <c r="G30" s="5" t="s">
        <v>340</v>
      </c>
      <c r="H30" s="125" t="s">
        <v>341</v>
      </c>
    </row>
    <row r="31" spans="1:8" x14ac:dyDescent="0.2">
      <c r="A31" s="5"/>
      <c r="B31" s="7"/>
      <c r="C31" s="5" t="s">
        <v>93</v>
      </c>
      <c r="D31" s="7" t="s">
        <v>31</v>
      </c>
      <c r="G31" s="5" t="s">
        <v>342</v>
      </c>
      <c r="H31" s="125" t="s">
        <v>343</v>
      </c>
    </row>
    <row r="32" spans="1:8" x14ac:dyDescent="0.2">
      <c r="A32" s="5"/>
      <c r="B32" s="7"/>
      <c r="C32" s="5" t="s">
        <v>94</v>
      </c>
      <c r="D32" s="7" t="s">
        <v>32</v>
      </c>
      <c r="G32" s="126" t="s">
        <v>345</v>
      </c>
      <c r="H32" s="125" t="s">
        <v>344</v>
      </c>
    </row>
    <row r="33" spans="1:10" x14ac:dyDescent="0.2">
      <c r="A33" s="5"/>
      <c r="B33" s="7"/>
      <c r="C33" s="5" t="s">
        <v>95</v>
      </c>
      <c r="D33" s="7" t="s">
        <v>33</v>
      </c>
      <c r="G33" s="5" t="s">
        <v>346</v>
      </c>
      <c r="H33" s="7" t="s">
        <v>347</v>
      </c>
    </row>
    <row r="34" spans="1:10" x14ac:dyDescent="0.2">
      <c r="A34" s="5"/>
      <c r="B34" s="7"/>
      <c r="C34" s="5" t="s">
        <v>96</v>
      </c>
      <c r="D34" s="7" t="s">
        <v>34</v>
      </c>
      <c r="G34" s="5" t="s">
        <v>348</v>
      </c>
      <c r="H34" s="125" t="s">
        <v>349</v>
      </c>
    </row>
    <row r="35" spans="1:10" x14ac:dyDescent="0.2">
      <c r="A35" s="5"/>
      <c r="B35" s="7"/>
      <c r="C35" s="5" t="s">
        <v>97</v>
      </c>
      <c r="D35" s="7" t="s">
        <v>35</v>
      </c>
      <c r="G35" s="5" t="s">
        <v>350</v>
      </c>
      <c r="H35" s="125" t="s">
        <v>351</v>
      </c>
    </row>
    <row r="36" spans="1:10" x14ac:dyDescent="0.2">
      <c r="A36" s="5"/>
      <c r="B36" s="7"/>
      <c r="C36" s="5" t="s">
        <v>98</v>
      </c>
      <c r="D36" s="7" t="s">
        <v>36</v>
      </c>
      <c r="G36" s="5" t="s">
        <v>353</v>
      </c>
      <c r="H36" s="125" t="s">
        <v>352</v>
      </c>
    </row>
    <row r="37" spans="1:10" x14ac:dyDescent="0.2">
      <c r="A37" s="5"/>
      <c r="B37" s="7"/>
      <c r="C37" s="5" t="s">
        <v>99</v>
      </c>
      <c r="D37" s="7" t="s">
        <v>37</v>
      </c>
      <c r="G37" s="5" t="s">
        <v>355</v>
      </c>
      <c r="H37" s="7" t="s">
        <v>354</v>
      </c>
    </row>
    <row r="38" spans="1:10" x14ac:dyDescent="0.2">
      <c r="A38" s="5"/>
      <c r="B38" s="7"/>
      <c r="C38" s="5" t="s">
        <v>100</v>
      </c>
      <c r="D38" s="7" t="s">
        <v>38</v>
      </c>
      <c r="G38" s="5" t="s">
        <v>117</v>
      </c>
      <c r="H38" s="125" t="s">
        <v>356</v>
      </c>
    </row>
    <row r="39" spans="1:10" x14ac:dyDescent="0.2">
      <c r="A39" s="5"/>
      <c r="B39" s="7"/>
      <c r="C39" s="5" t="s">
        <v>101</v>
      </c>
      <c r="D39" s="7" t="s">
        <v>39</v>
      </c>
      <c r="G39" s="5" t="s">
        <v>357</v>
      </c>
      <c r="H39" s="7" t="s">
        <v>358</v>
      </c>
    </row>
    <row r="40" spans="1:10" x14ac:dyDescent="0.2">
      <c r="A40" s="5"/>
      <c r="B40" s="7"/>
      <c r="C40" s="5" t="s">
        <v>286</v>
      </c>
      <c r="D40" s="7" t="s">
        <v>285</v>
      </c>
      <c r="G40" s="5" t="s">
        <v>359</v>
      </c>
      <c r="H40" s="125" t="s">
        <v>360</v>
      </c>
    </row>
    <row r="41" spans="1:10" ht="15" x14ac:dyDescent="0.25">
      <c r="A41" s="5"/>
      <c r="B41" s="7"/>
      <c r="C41" s="5" t="s">
        <v>105</v>
      </c>
      <c r="D41" s="7" t="s">
        <v>45</v>
      </c>
      <c r="G41" s="5" t="s">
        <v>363</v>
      </c>
      <c r="H41" s="125" t="s">
        <v>362</v>
      </c>
      <c r="I41" s="128"/>
      <c r="J41" s="128"/>
    </row>
    <row r="42" spans="1:10" ht="15" x14ac:dyDescent="0.25">
      <c r="A42" s="5"/>
      <c r="B42" s="7"/>
      <c r="C42" s="5" t="s">
        <v>106</v>
      </c>
      <c r="D42" s="7" t="s">
        <v>46</v>
      </c>
      <c r="G42" s="5" t="s">
        <v>364</v>
      </c>
      <c r="H42" s="125" t="s">
        <v>365</v>
      </c>
      <c r="I42" s="128"/>
      <c r="J42" s="128"/>
    </row>
    <row r="43" spans="1:10" ht="15" x14ac:dyDescent="0.25">
      <c r="A43" s="5"/>
      <c r="B43" s="7"/>
      <c r="C43" s="5" t="s">
        <v>107</v>
      </c>
      <c r="D43" s="7" t="s">
        <v>47</v>
      </c>
      <c r="G43" s="5" t="s">
        <v>367</v>
      </c>
      <c r="H43" s="125" t="s">
        <v>366</v>
      </c>
      <c r="I43" s="128"/>
      <c r="J43" s="128"/>
    </row>
    <row r="44" spans="1:10" ht="15" x14ac:dyDescent="0.25">
      <c r="A44" s="5"/>
      <c r="B44" s="7"/>
      <c r="C44" s="5" t="s">
        <v>108</v>
      </c>
      <c r="D44" s="7" t="s">
        <v>48</v>
      </c>
      <c r="G44" s="5" t="s">
        <v>369</v>
      </c>
      <c r="H44" s="125" t="s">
        <v>368</v>
      </c>
      <c r="I44" s="128"/>
      <c r="J44" s="128"/>
    </row>
    <row r="45" spans="1:10" ht="15" x14ac:dyDescent="0.25">
      <c r="A45" s="5"/>
      <c r="B45" s="7"/>
      <c r="C45" s="5" t="s">
        <v>109</v>
      </c>
      <c r="D45" s="7" t="s">
        <v>49</v>
      </c>
      <c r="G45" s="5" t="s">
        <v>370</v>
      </c>
      <c r="H45" s="123" t="s">
        <v>361</v>
      </c>
      <c r="I45" s="128"/>
      <c r="J45" s="128"/>
    </row>
    <row r="46" spans="1:10" x14ac:dyDescent="0.2">
      <c r="A46" s="5"/>
      <c r="B46" s="7"/>
      <c r="C46" s="5" t="s">
        <v>110</v>
      </c>
      <c r="D46" s="7" t="s">
        <v>50</v>
      </c>
    </row>
    <row r="47" spans="1:10" x14ac:dyDescent="0.2">
      <c r="A47" s="5"/>
      <c r="B47" s="7"/>
      <c r="C47" s="5" t="s">
        <v>111</v>
      </c>
      <c r="D47" s="7" t="s">
        <v>51</v>
      </c>
    </row>
    <row r="48" spans="1:10" x14ac:dyDescent="0.2">
      <c r="A48" s="5"/>
      <c r="B48" s="7"/>
      <c r="C48" s="5" t="s">
        <v>112</v>
      </c>
      <c r="D48" s="7" t="s">
        <v>52</v>
      </c>
    </row>
    <row r="49" spans="1:4" x14ac:dyDescent="0.2">
      <c r="A49" s="5"/>
      <c r="B49" s="7"/>
      <c r="C49" s="5" t="s">
        <v>113</v>
      </c>
      <c r="D49" s="7" t="s">
        <v>53</v>
      </c>
    </row>
    <row r="50" spans="1:4" x14ac:dyDescent="0.2">
      <c r="A50" s="5"/>
      <c r="B50" s="7"/>
      <c r="C50" s="5" t="s">
        <v>114</v>
      </c>
      <c r="D50" s="7" t="s">
        <v>54</v>
      </c>
    </row>
    <row r="51" spans="1:4" x14ac:dyDescent="0.2">
      <c r="A51" s="5"/>
      <c r="B51" s="7"/>
      <c r="C51" s="5" t="s">
        <v>123</v>
      </c>
      <c r="D51" s="7" t="s">
        <v>266</v>
      </c>
    </row>
    <row r="52" spans="1:4" x14ac:dyDescent="0.2">
      <c r="A52" s="5"/>
      <c r="B52" s="7"/>
      <c r="C52" s="5" t="s">
        <v>115</v>
      </c>
      <c r="D52" s="7" t="s">
        <v>55</v>
      </c>
    </row>
    <row r="53" spans="1:4" x14ac:dyDescent="0.2">
      <c r="A53" s="5"/>
      <c r="B53" s="7"/>
      <c r="C53" s="5" t="s">
        <v>116</v>
      </c>
      <c r="D53" s="7" t="s">
        <v>56</v>
      </c>
    </row>
    <row r="54" spans="1:4" x14ac:dyDescent="0.2">
      <c r="A54" s="5"/>
      <c r="B54" s="7"/>
      <c r="C54" s="5" t="s">
        <v>117</v>
      </c>
      <c r="D54" s="7" t="s">
        <v>57</v>
      </c>
    </row>
    <row r="55" spans="1:4" x14ac:dyDescent="0.2">
      <c r="A55" s="5"/>
      <c r="B55" s="7"/>
      <c r="C55" s="5" t="s">
        <v>118</v>
      </c>
      <c r="D55" s="7" t="s">
        <v>58</v>
      </c>
    </row>
    <row r="56" spans="1:4" x14ac:dyDescent="0.2">
      <c r="A56" s="5"/>
      <c r="B56" s="7"/>
      <c r="C56" s="5"/>
      <c r="D56" s="7"/>
    </row>
    <row r="57" spans="1:4" x14ac:dyDescent="0.2">
      <c r="A57" s="5"/>
      <c r="B57" s="7"/>
      <c r="C57" s="5"/>
      <c r="D57" s="7"/>
    </row>
    <row r="58" spans="1:4" x14ac:dyDescent="0.2">
      <c r="A58" s="5"/>
      <c r="B58" s="7"/>
      <c r="C58" s="5"/>
      <c r="D58" s="7"/>
    </row>
    <row r="59" spans="1:4" x14ac:dyDescent="0.2">
      <c r="A59" s="5"/>
      <c r="B59" s="7"/>
      <c r="C59" s="5"/>
      <c r="D59" s="7"/>
    </row>
    <row r="60" spans="1:4" x14ac:dyDescent="0.2">
      <c r="A60" s="5"/>
      <c r="B60" s="7"/>
      <c r="C60" s="5"/>
      <c r="D60" s="7"/>
    </row>
    <row r="61" spans="1:4" x14ac:dyDescent="0.2">
      <c r="A61" s="5"/>
      <c r="B61" s="7"/>
      <c r="D61" s="7"/>
    </row>
    <row r="62" spans="1:4" x14ac:dyDescent="0.2">
      <c r="A62" s="5"/>
      <c r="B62" s="7"/>
      <c r="D62" s="7"/>
    </row>
    <row r="63" spans="1:4" x14ac:dyDescent="0.2">
      <c r="A63" s="5"/>
      <c r="B63" s="7"/>
      <c r="D63" s="7"/>
    </row>
    <row r="64" spans="1:4" x14ac:dyDescent="0.2">
      <c r="A64" s="5"/>
      <c r="B64" s="7"/>
      <c r="D64" s="7"/>
    </row>
    <row r="65" spans="1:4" x14ac:dyDescent="0.2">
      <c r="A65" s="5"/>
      <c r="B65" s="7"/>
      <c r="D65" s="7"/>
    </row>
    <row r="66" spans="1:4" x14ac:dyDescent="0.2">
      <c r="A66" s="5"/>
      <c r="B66" s="7"/>
      <c r="D66" s="7"/>
    </row>
    <row r="67" spans="1:4" x14ac:dyDescent="0.2">
      <c r="A67" s="5"/>
      <c r="B67" s="7"/>
      <c r="D67" s="7"/>
    </row>
    <row r="68" spans="1:4" x14ac:dyDescent="0.2">
      <c r="A68" s="5"/>
      <c r="B68" s="7"/>
      <c r="D68" s="7"/>
    </row>
    <row r="69" spans="1:4" x14ac:dyDescent="0.2">
      <c r="A69" s="5"/>
      <c r="B69" s="7"/>
      <c r="D69" s="7"/>
    </row>
    <row r="70" spans="1:4" x14ac:dyDescent="0.2">
      <c r="A70" s="5"/>
      <c r="B70" s="7"/>
      <c r="D70" s="7"/>
    </row>
    <row r="71" spans="1:4" x14ac:dyDescent="0.2">
      <c r="A71" s="5"/>
      <c r="B71" s="7"/>
      <c r="D71" s="7"/>
    </row>
    <row r="72" spans="1:4" x14ac:dyDescent="0.2">
      <c r="A72" s="5"/>
      <c r="B72" s="7"/>
      <c r="D72" s="7"/>
    </row>
    <row r="73" spans="1:4" x14ac:dyDescent="0.2">
      <c r="A73" s="5"/>
      <c r="B73" s="7"/>
      <c r="D73" s="7"/>
    </row>
    <row r="74" spans="1:4" x14ac:dyDescent="0.2">
      <c r="A74" s="5"/>
      <c r="B74" s="7"/>
      <c r="D74" s="7"/>
    </row>
    <row r="75" spans="1:4" x14ac:dyDescent="0.2">
      <c r="A75" s="5"/>
      <c r="B75" s="7"/>
      <c r="D75" s="7"/>
    </row>
    <row r="76" spans="1:4" x14ac:dyDescent="0.2">
      <c r="A76" s="5"/>
      <c r="B76" s="7"/>
      <c r="D76" s="7"/>
    </row>
    <row r="77" spans="1:4" x14ac:dyDescent="0.2">
      <c r="A77" s="5"/>
      <c r="B77" s="7"/>
      <c r="D77" s="7"/>
    </row>
    <row r="78" spans="1:4" x14ac:dyDescent="0.2">
      <c r="A78" s="5"/>
      <c r="B78" s="7"/>
      <c r="D78" s="7"/>
    </row>
    <row r="79" spans="1:4" x14ac:dyDescent="0.2">
      <c r="A79" s="5"/>
      <c r="B79" s="7"/>
      <c r="D79" s="7"/>
    </row>
    <row r="80" spans="1:4" x14ac:dyDescent="0.2">
      <c r="A80" s="5"/>
      <c r="B80" s="7"/>
      <c r="D80" s="7"/>
    </row>
    <row r="81" spans="1:4" x14ac:dyDescent="0.2">
      <c r="A81" s="5"/>
      <c r="B81" s="7"/>
      <c r="D81" s="7"/>
    </row>
    <row r="82" spans="1:4" x14ac:dyDescent="0.2">
      <c r="A82" s="5"/>
      <c r="B82" s="7"/>
      <c r="C82" s="5"/>
      <c r="D82" s="7"/>
    </row>
    <row r="83" spans="1:4" x14ac:dyDescent="0.2">
      <c r="A83" s="5"/>
      <c r="B83" s="7"/>
      <c r="D83" s="7"/>
    </row>
    <row r="84" spans="1:4" x14ac:dyDescent="0.2">
      <c r="A84" s="5"/>
      <c r="B84" s="7"/>
      <c r="D84" s="7"/>
    </row>
    <row r="85" spans="1:4" x14ac:dyDescent="0.2">
      <c r="A85" s="5"/>
      <c r="B85" s="7"/>
      <c r="C85" s="5"/>
      <c r="D85" s="7"/>
    </row>
    <row r="86" spans="1:4" x14ac:dyDescent="0.2">
      <c r="A86" s="5"/>
      <c r="B86" s="7"/>
      <c r="D86" s="7"/>
    </row>
    <row r="87" spans="1:4" x14ac:dyDescent="0.2">
      <c r="A87" s="5"/>
      <c r="B87" s="7"/>
      <c r="D87" s="7"/>
    </row>
    <row r="88" spans="1:4" x14ac:dyDescent="0.2">
      <c r="A88" s="5"/>
      <c r="B88" s="7"/>
      <c r="C88" s="5"/>
      <c r="D88" s="7"/>
    </row>
    <row r="89" spans="1:4" x14ac:dyDescent="0.2">
      <c r="A89" s="5"/>
      <c r="B89" s="7"/>
      <c r="D89" s="7"/>
    </row>
    <row r="90" spans="1:4" ht="15" x14ac:dyDescent="0.25">
      <c r="A90" s="81"/>
      <c r="B90" s="81"/>
    </row>
  </sheetData>
  <pageMargins left="0.7" right="0.7" top="0.75" bottom="0.75" header="0.3" footer="0.3"/>
  <pageSetup paperSize="9" orientation="portrait" horizontalDpi="0" verticalDpi="0" r:id="rId1"/>
  <tableParts count="6">
    <tablePart r:id="rId2"/>
    <tablePart r:id="rId3"/>
    <tablePart r:id="rId4"/>
    <tablePart r:id="rId5"/>
    <tablePart r:id="rId6"/>
    <tablePart r:id="rId7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I100"/>
  <sheetViews>
    <sheetView zoomScale="104" zoomScaleNormal="104" workbookViewId="0">
      <pane ySplit="4" topLeftCell="A5" activePane="bottomLeft" state="frozen"/>
      <selection activeCell="I20" sqref="I20"/>
      <selection pane="bottomLeft"/>
    </sheetView>
  </sheetViews>
  <sheetFormatPr defaultColWidth="9.140625" defaultRowHeight="11.25" x14ac:dyDescent="0.2"/>
  <cols>
    <col min="1" max="1" width="2.7109375" style="2" customWidth="1"/>
    <col min="2" max="2" width="8.7109375" style="2" customWidth="1"/>
    <col min="3" max="3" width="15.7109375" style="1" customWidth="1"/>
    <col min="4" max="21" width="4.7109375" style="22" customWidth="1"/>
    <col min="22" max="34" width="4.7109375" style="23" customWidth="1"/>
    <col min="35" max="35" width="6.7109375" style="3" customWidth="1"/>
    <col min="36" max="16384" width="9.140625" style="1"/>
  </cols>
  <sheetData>
    <row r="1" spans="1:35" x14ac:dyDescent="0.2">
      <c r="B1" s="144">
        <f ca="1">TODAY()</f>
        <v>43376</v>
      </c>
      <c r="C1" s="144"/>
    </row>
    <row r="2" spans="1:35" x14ac:dyDescent="0.2">
      <c r="B2" s="21" t="s">
        <v>120</v>
      </c>
      <c r="C2" s="9" t="s">
        <v>125</v>
      </c>
    </row>
    <row r="3" spans="1:35" x14ac:dyDescent="0.2">
      <c r="C3" s="17" t="str">
        <f>LEFT(C2,SEARCH(" ",C2&amp;" ")-1)</f>
        <v>121</v>
      </c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</row>
    <row r="4" spans="1:35" x14ac:dyDescent="0.2">
      <c r="A4" s="10" t="s">
        <v>82</v>
      </c>
      <c r="B4" s="10" t="s">
        <v>83</v>
      </c>
      <c r="C4" s="11" t="s">
        <v>1</v>
      </c>
      <c r="D4" s="24">
        <v>1</v>
      </c>
      <c r="E4" s="24">
        <v>2</v>
      </c>
      <c r="F4" s="24">
        <v>3</v>
      </c>
      <c r="G4" s="24">
        <v>4</v>
      </c>
      <c r="H4" s="24">
        <v>5</v>
      </c>
      <c r="I4" s="24">
        <v>6</v>
      </c>
      <c r="J4" s="24">
        <v>7</v>
      </c>
      <c r="K4" s="24">
        <v>8</v>
      </c>
      <c r="L4" s="24">
        <v>9</v>
      </c>
      <c r="M4" s="24">
        <v>10</v>
      </c>
      <c r="N4" s="24">
        <v>11</v>
      </c>
      <c r="O4" s="24">
        <v>12</v>
      </c>
      <c r="P4" s="24">
        <v>13</v>
      </c>
      <c r="Q4" s="24">
        <v>14</v>
      </c>
      <c r="R4" s="24">
        <v>15</v>
      </c>
      <c r="S4" s="24">
        <v>16</v>
      </c>
      <c r="T4" s="24">
        <v>17</v>
      </c>
      <c r="U4" s="24">
        <v>18</v>
      </c>
      <c r="V4" s="24">
        <v>19</v>
      </c>
      <c r="W4" s="24">
        <v>20</v>
      </c>
      <c r="X4" s="24">
        <v>21</v>
      </c>
      <c r="Y4" s="24">
        <v>22</v>
      </c>
      <c r="Z4" s="24">
        <v>23</v>
      </c>
      <c r="AA4" s="24">
        <v>24</v>
      </c>
      <c r="AB4" s="24">
        <v>25</v>
      </c>
      <c r="AC4" s="24">
        <v>26</v>
      </c>
      <c r="AD4" s="24">
        <v>27</v>
      </c>
      <c r="AE4" s="24">
        <v>28</v>
      </c>
      <c r="AF4" s="24">
        <v>29</v>
      </c>
      <c r="AG4" s="24">
        <v>30</v>
      </c>
      <c r="AH4" s="24">
        <v>31</v>
      </c>
      <c r="AI4" s="10" t="s">
        <v>84</v>
      </c>
    </row>
    <row r="5" spans="1:35" x14ac:dyDescent="0.2">
      <c r="A5" s="12">
        <f ca="1">IF(B5="","",MAX($A$4:A4)+1)</f>
        <v>1</v>
      </c>
      <c r="B5" s="13" t="str">
        <f ca="1">IFERROR(IFERROR(INDEX(INDIRECT("_"&amp;$C$3&amp;"[таб.№]"),ROW(1:1)),INDEX(_Восьмичасовые[таб.№],ROW(1:1)-COUNTA(INDIRECT("_"&amp;$C$3&amp;"[таб.№]")))),"")</f>
        <v>0741С035</v>
      </c>
      <c r="C5" s="4" t="str">
        <f ca="1">IFERROR(IFERROR(INDEX(INDIRECT("_"&amp;$C$3&amp;"[ФИО]"),$A5),INDEX(_Восьмичасовые[ФИО],ROW(1:1)-COUNTA(INDIRECT("_"&amp;$C$3&amp;"[ФИО]")))),"")</f>
        <v>Аверьянова Г. М.</v>
      </c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14"/>
    </row>
    <row r="6" spans="1:35" x14ac:dyDescent="0.2">
      <c r="A6" s="12">
        <f ca="1">IF(B6="","",MAX($A$4:A5)+1)</f>
        <v>2</v>
      </c>
      <c r="B6" s="13" t="str">
        <f ca="1">IFERROR(IFERROR(INDEX(INDIRECT("_"&amp;$C$3&amp;"[таб.№]"),ROW(2:2)),INDEX(_Восьмичасовые[таб.№],ROW(2:2)-COUNTA(INDIRECT("_"&amp;$C$3&amp;"[таб.№]")))),"")</f>
        <v>07411089</v>
      </c>
      <c r="C6" s="4" t="str">
        <f ca="1">IFERROR(IFERROR(INDEX(INDIRECT("_"&amp;$C$3&amp;"[ФИО]"),$A6),INDEX(_Восьмичасовые[ФИО],ROW(2:2)-COUNTA(INDIRECT("_"&amp;$C$3&amp;"[ФИО]")))),"")</f>
        <v>Жмаева О. В.</v>
      </c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4"/>
    </row>
    <row r="7" spans="1:35" x14ac:dyDescent="0.2">
      <c r="A7" s="12">
        <f ca="1">IF(B7="","",MAX($A$4:A6)+1)</f>
        <v>3</v>
      </c>
      <c r="B7" s="13" t="str">
        <f ca="1">IFERROR(IFERROR(INDEX(INDIRECT("_"&amp;$C$3&amp;"[таб.№]"),ROW(3:3)),INDEX(_Восьмичасовые[таб.№],ROW(3:3)-COUNTA(INDIRECT("_"&amp;$C$3&amp;"[таб.№]")))),"")</f>
        <v>0741С017</v>
      </c>
      <c r="C7" s="4" t="str">
        <f ca="1">IFERROR(IFERROR(INDEX(INDIRECT("_"&amp;$C$3&amp;"[ФИО]"),$A7),INDEX(_Восьмичасовые[ФИО],ROW(3:3)-COUNTA(INDIRECT("_"&amp;$C$3&amp;"[ФИО]")))),"")</f>
        <v>Соболева О. Ю.</v>
      </c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4"/>
    </row>
    <row r="8" spans="1:35" x14ac:dyDescent="0.2">
      <c r="A8" s="12">
        <f ca="1">IF(B8="","",MAX($A$4:A7)+1)</f>
        <v>4</v>
      </c>
      <c r="B8" s="13" t="str">
        <f ca="1">IFERROR(IFERROR(INDEX(INDIRECT("_"&amp;$C$3&amp;"[таб.№]"),ROW(4:4)),INDEX(_Восьмичасовые[таб.№],ROW(4:4)-COUNTA(INDIRECT("_"&amp;$C$3&amp;"[таб.№]")))),"")</f>
        <v>0741С001</v>
      </c>
      <c r="C8" s="4" t="str">
        <f ca="1">IFERROR(IFERROR(INDEX(INDIRECT("_"&amp;$C$3&amp;"[ФИО]"),$A8),INDEX(_Восьмичасовые[ФИО],ROW(4:4)-COUNTA(INDIRECT("_"&amp;$C$3&amp;"[ФИО]")))),"")</f>
        <v>Смирнова Н. С.</v>
      </c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4"/>
    </row>
    <row r="9" spans="1:35" x14ac:dyDescent="0.2">
      <c r="A9" s="12">
        <f ca="1">IF(B9="","",MAX($A$4:A8)+1)</f>
        <v>5</v>
      </c>
      <c r="B9" s="13" t="str">
        <f ca="1">IFERROR(IFERROR(INDEX(INDIRECT("_"&amp;$C$3&amp;"[таб.№]"),ROW(5:5)),INDEX(_Восьмичасовые[таб.№],ROW(5:5)-COUNTA(INDIRECT("_"&amp;$C$3&amp;"[таб.№]")))),"")</f>
        <v>0741С008</v>
      </c>
      <c r="C9" s="4" t="str">
        <f ca="1">IFERROR(IFERROR(INDEX(INDIRECT("_"&amp;$C$3&amp;"[ФИО]"),$A9),INDEX(_Восьмичасовые[ФИО],ROW(5:5)-COUNTA(INDIRECT("_"&amp;$C$3&amp;"[ФИО]")))),"")</f>
        <v>Бедина Л. Н.</v>
      </c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4"/>
    </row>
    <row r="10" spans="1:35" x14ac:dyDescent="0.2">
      <c r="A10" s="12">
        <f ca="1">IF(B10="","",MAX($A$4:A9)+1)</f>
        <v>6</v>
      </c>
      <c r="B10" s="13" t="str">
        <f ca="1">IFERROR(IFERROR(INDEX(INDIRECT("_"&amp;$C$3&amp;"[таб.№]"),ROW(6:6)),INDEX(_Восьмичасовые[таб.№],ROW(6:6)-COUNTA(INDIRECT("_"&amp;$C$3&amp;"[таб.№]")))),"")</f>
        <v>0741С032</v>
      </c>
      <c r="C10" s="4" t="str">
        <f ca="1">IFERROR(IFERROR(INDEX(INDIRECT("_"&amp;$C$3&amp;"[ФИО]"),$A10),INDEX(_Восьмичасовые[ФИО],ROW(6:6)-COUNTA(INDIRECT("_"&amp;$C$3&amp;"[ФИО]")))),"")</f>
        <v>Шепелева А. Г.</v>
      </c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4"/>
    </row>
    <row r="11" spans="1:35" x14ac:dyDescent="0.2">
      <c r="A11" s="12">
        <f ca="1">IF(B11="","",MAX($A$4:A10)+1)</f>
        <v>7</v>
      </c>
      <c r="B11" s="13" t="str">
        <f ca="1">IFERROR(IFERROR(INDEX(INDIRECT("_"&amp;$C$3&amp;"[таб.№]"),ROW(7:7)),INDEX(_Восьмичасовые[таб.№],ROW(7:7)-COUNTA(INDIRECT("_"&amp;$C$3&amp;"[таб.№]")))),"")</f>
        <v>07411321</v>
      </c>
      <c r="C11" s="4" t="str">
        <f ca="1">IFERROR(IFERROR(INDEX(INDIRECT("_"&amp;$C$3&amp;"[ФИО]"),$A11),INDEX(_Восьмичасовые[ФИО],ROW(7:7)-COUNTA(INDIRECT("_"&amp;$C$3&amp;"[ФИО]")))),"")</f>
        <v>Симонова Т. Ф.</v>
      </c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4"/>
    </row>
    <row r="12" spans="1:35" x14ac:dyDescent="0.2">
      <c r="A12" s="12">
        <f ca="1">IF(B12="","",MAX($A$4:A11)+1)</f>
        <v>8</v>
      </c>
      <c r="B12" s="13" t="str">
        <f ca="1">IFERROR(IFERROR(INDEX(INDIRECT("_"&amp;$C$3&amp;"[таб.№]"),ROW(8:8)),INDEX(_Восьмичасовые[таб.№],ROW(8:8)-COUNTA(INDIRECT("_"&amp;$C$3&amp;"[таб.№]")))),"")</f>
        <v>0741В007</v>
      </c>
      <c r="C12" s="4" t="str">
        <f ca="1">IFERROR(IFERROR(INDEX(INDIRECT("_"&amp;$C$3&amp;"[ФИО]"),$A12),INDEX(_Восьмичасовые[ФИО],ROW(8:8)-COUNTA(INDIRECT("_"&amp;$C$3&amp;"[ФИО]")))),"")</f>
        <v>Чеснокова С. В.</v>
      </c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4"/>
    </row>
    <row r="13" spans="1:35" x14ac:dyDescent="0.2">
      <c r="A13" s="12">
        <f ca="1">IF(B13="","",MAX($A$4:A12)+1)</f>
        <v>9</v>
      </c>
      <c r="B13" s="13" t="str">
        <f ca="1">IFERROR(IFERROR(INDEX(INDIRECT("_"&amp;$C$3&amp;"[таб.№]"),ROW(9:9)),INDEX(_Восьмичасовые[таб.№],ROW(9:9)-COUNTA(INDIRECT("_"&amp;$C$3&amp;"[таб.№]")))),"")</f>
        <v>0741В027</v>
      </c>
      <c r="C13" s="4" t="str">
        <f ca="1">IFERROR(IFERROR(INDEX(INDIRECT("_"&amp;$C$3&amp;"[ФИО]"),$A13),INDEX(_Восьмичасовые[ФИО],ROW(9:9)-COUNTA(INDIRECT("_"&amp;$C$3&amp;"[ФИО]")))),"")</f>
        <v>Беляева О. Б.</v>
      </c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4"/>
    </row>
    <row r="14" spans="1:35" x14ac:dyDescent="0.2">
      <c r="A14" s="12">
        <f ca="1">IF(B14="","",MAX($A$4:A13)+1)</f>
        <v>10</v>
      </c>
      <c r="B14" s="13" t="str">
        <f ca="1">IFERROR(IFERROR(INDEX(INDIRECT("_"&amp;$C$3&amp;"[таб.№]"),ROW(10:10)),INDEX(_Восьмичасовые[таб.№],ROW(10:10)-COUNTA(INDIRECT("_"&amp;$C$3&amp;"[таб.№]")))),"")</f>
        <v>0741С022</v>
      </c>
      <c r="C14" s="4" t="str">
        <f ca="1">IFERROR(IFERROR(INDEX(INDIRECT("_"&amp;$C$3&amp;"[ФИО]"),$A14),INDEX(_Восьмичасовые[ФИО],ROW(10:10)-COUNTA(INDIRECT("_"&amp;$C$3&amp;"[ФИО]")))),"")</f>
        <v>Быкова Т. В.</v>
      </c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4"/>
    </row>
    <row r="15" spans="1:35" x14ac:dyDescent="0.2">
      <c r="A15" s="12">
        <f ca="1">IF(B15="","",MAX($A$4:A14)+1)</f>
        <v>11</v>
      </c>
      <c r="B15" s="13" t="str">
        <f ca="1">IFERROR(IFERROR(INDEX(INDIRECT("_"&amp;$C$3&amp;"[таб.№]"),ROW(11:11)),INDEX(_Восьмичасовые[таб.№],ROW(11:11)-COUNTA(INDIRECT("_"&amp;$C$3&amp;"[таб.№]")))),"")</f>
        <v>0741В029</v>
      </c>
      <c r="C15" s="4" t="str">
        <f ca="1">IFERROR(IFERROR(INDEX(INDIRECT("_"&amp;$C$3&amp;"[ФИО]"),$A15),INDEX(_Восьмичасовые[ФИО],ROW(11:11)-COUNTA(INDIRECT("_"&amp;$C$3&amp;"[ФИО]")))),"")</f>
        <v>Кузнецов В. В.</v>
      </c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4"/>
    </row>
    <row r="16" spans="1:35" x14ac:dyDescent="0.2">
      <c r="A16" s="12">
        <f ca="1">IF(B16="","",MAX($A$4:A15)+1)</f>
        <v>12</v>
      </c>
      <c r="B16" s="13" t="str">
        <f ca="1">IFERROR(IFERROR(INDEX(INDIRECT("_"&amp;$C$3&amp;"[таб.№]"),ROW(12:12)),INDEX(_Восьмичасовые[таб.№],ROW(12:12)-COUNTA(INDIRECT("_"&amp;$C$3&amp;"[таб.№]")))),"")</f>
        <v>0741С040</v>
      </c>
      <c r="C16" s="4" t="str">
        <f ca="1">IFERROR(IFERROR(INDEX(INDIRECT("_"&amp;$C$3&amp;"[ФИО]"),$A16),INDEX(_Восьмичасовые[ФИО],ROW(12:12)-COUNTA(INDIRECT("_"&amp;$C$3&amp;"[ФИО]")))),"")</f>
        <v>Волкова Н. Г.</v>
      </c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4"/>
    </row>
    <row r="17" spans="1:35" x14ac:dyDescent="0.2">
      <c r="A17" s="12">
        <f ca="1">IF(B17="","",MAX($A$4:A16)+1)</f>
        <v>13</v>
      </c>
      <c r="B17" s="13" t="str">
        <f ca="1">IFERROR(IFERROR(INDEX(INDIRECT("_"&amp;$C$3&amp;"[таб.№]"),ROW(13:13)),INDEX(_Восьмичасовые[таб.№],ROW(13:13)-COUNTA(INDIRECT("_"&amp;$C$3&amp;"[таб.№]")))),"")</f>
        <v>0741С015</v>
      </c>
      <c r="C17" s="4" t="str">
        <f ca="1">IFERROR(IFERROR(INDEX(INDIRECT("_"&amp;$C$3&amp;"[ФИО]"),$A17),INDEX(_Восьмичасовые[ФИО],ROW(13:13)-COUNTA(INDIRECT("_"&amp;$C$3&amp;"[ФИО]")))),"")</f>
        <v>Кузнецов А. А.</v>
      </c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4"/>
    </row>
    <row r="18" spans="1:35" x14ac:dyDescent="0.2">
      <c r="A18" s="12">
        <f ca="1">IF(B18="","",MAX($A$4:A17)+1)</f>
        <v>14</v>
      </c>
      <c r="B18" s="13" t="str">
        <f ca="1">IFERROR(IFERROR(INDEX(INDIRECT("_"&amp;$C$3&amp;"[таб.№]"),ROW(14:14)),INDEX(_Восьмичасовые[таб.№],ROW(14:14)-COUNTA(INDIRECT("_"&amp;$C$3&amp;"[таб.№]")))),"")</f>
        <v>0741В028</v>
      </c>
      <c r="C18" s="4" t="str">
        <f ca="1">IFERROR(IFERROR(INDEX(INDIRECT("_"&amp;$C$3&amp;"[ФИО]"),$A18),INDEX(_Восьмичасовые[ФИО],ROW(14:14)-COUNTA(INDIRECT("_"&amp;$C$3&amp;"[ФИО]")))),"")</f>
        <v>Андреева Н. Ю.</v>
      </c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4"/>
    </row>
    <row r="19" spans="1:35" x14ac:dyDescent="0.2">
      <c r="A19" s="12">
        <f ca="1">IF(B19="","",MAX($A$4:A18)+1)</f>
        <v>15</v>
      </c>
      <c r="B19" s="13" t="str">
        <f ca="1">IFERROR(IFERROR(INDEX(INDIRECT("_"&amp;$C$3&amp;"[таб.№]"),ROW(15:15)),INDEX(_Восьмичасовые[таб.№],ROW(15:15)-COUNTA(INDIRECT("_"&amp;$C$3&amp;"[таб.№]")))),"")</f>
        <v>0741С046</v>
      </c>
      <c r="C19" s="4" t="str">
        <f ca="1">IFERROR(IFERROR(INDEX(INDIRECT("_"&amp;$C$3&amp;"[ФИО]"),$A19),INDEX(_Восьмичасовые[ФИО],ROW(15:15)-COUNTA(INDIRECT("_"&amp;$C$3&amp;"[ФИО]")))),"")</f>
        <v>Катан Л. А.</v>
      </c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4"/>
    </row>
    <row r="20" spans="1:35" x14ac:dyDescent="0.2">
      <c r="A20" s="12">
        <f ca="1">IF(B20="","",MAX($A$4:A19)+1)</f>
        <v>16</v>
      </c>
      <c r="B20" s="13" t="str">
        <f ca="1">IFERROR(IFERROR(INDEX(INDIRECT("_"&amp;$C$3&amp;"[таб.№]"),ROW(16:16)),INDEX(_Восьмичасовые[таб.№],ROW(16:16)-COUNTA(INDIRECT("_"&amp;$C$3&amp;"[таб.№]")))),"")</f>
        <v>07418042</v>
      </c>
      <c r="C20" s="4" t="str">
        <f ca="1">IFERROR(IFERROR(INDEX(INDIRECT("_"&amp;$C$3&amp;"[ФИО]"),$A20),INDEX(_Восьмичасовые[ФИО],ROW(16:16)-COUNTA(INDIRECT("_"&amp;$C$3&amp;"[ФИО]")))),"")</f>
        <v>Букин Д. Н.</v>
      </c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4"/>
    </row>
    <row r="21" spans="1:35" x14ac:dyDescent="0.2">
      <c r="A21" s="12">
        <f ca="1">IF(B21="","",MAX($A$4:A20)+1)</f>
        <v>17</v>
      </c>
      <c r="B21" s="13" t="str">
        <f ca="1">IFERROR(IFERROR(INDEX(INDIRECT("_"&amp;$C$3&amp;"[таб.№]"),ROW(17:17)),INDEX(_Восьмичасовые[таб.№],ROW(17:17)-COUNTA(INDIRECT("_"&amp;$C$3&amp;"[таб.№]")))),"")</f>
        <v>07413031</v>
      </c>
      <c r="C21" s="4" t="str">
        <f ca="1">IFERROR(IFERROR(INDEX(INDIRECT("_"&amp;$C$3&amp;"[ФИО]"),$A21),INDEX(_Восьмичасовые[ФИО],ROW(17:17)-COUNTA(INDIRECT("_"&amp;$C$3&amp;"[ФИО]")))),"")</f>
        <v>Кузьмина В. В.</v>
      </c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4"/>
    </row>
    <row r="22" spans="1:35" x14ac:dyDescent="0.2">
      <c r="A22" s="12">
        <f ca="1">IF(B22="","",MAX($A$4:A21)+1)</f>
        <v>18</v>
      </c>
      <c r="B22" s="13" t="str">
        <f ca="1">IFERROR(IFERROR(INDEX(INDIRECT("_"&amp;$C$3&amp;"[таб.№]"),ROW(18:18)),INDEX(_Восьмичасовые[таб.№],ROW(18:18)-COUNTA(INDIRECT("_"&amp;$C$3&amp;"[таб.№]")))),"")</f>
        <v>0741С048</v>
      </c>
      <c r="C22" s="4" t="str">
        <f ca="1">IFERROR(IFERROR(INDEX(INDIRECT("_"&amp;$C$3&amp;"[ФИО]"),$A22),INDEX(_Восьмичасовые[ФИО],ROW(18:18)-COUNTA(INDIRECT("_"&amp;$C$3&amp;"[ФИО]")))),"")</f>
        <v>Матвеев А. С.</v>
      </c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6"/>
    </row>
    <row r="23" spans="1:35" x14ac:dyDescent="0.2">
      <c r="A23" s="12">
        <f ca="1">IF(B23="","",MAX($A$4:A22)+1)</f>
        <v>19</v>
      </c>
      <c r="B23" s="13" t="str">
        <f ca="1">IFERROR(IFERROR(INDEX(INDIRECT("_"&amp;$C$3&amp;"[таб.№]"),ROW(19:19)),INDEX(_Восьмичасовые[таб.№],ROW(19:19)-COUNTA(INDIRECT("_"&amp;$C$3&amp;"[таб.№]")))),"")</f>
        <v>07413045</v>
      </c>
      <c r="C23" s="4" t="str">
        <f ca="1">IFERROR(IFERROR(INDEX(INDIRECT("_"&amp;$C$3&amp;"[ФИО]"),$A23),INDEX(_Восьмичасовые[ФИО],ROW(19:19)-COUNTA(INDIRECT("_"&amp;$C$3&amp;"[ФИО]")))),"")</f>
        <v>Федорова И. П.</v>
      </c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6"/>
    </row>
    <row r="24" spans="1:35" x14ac:dyDescent="0.2">
      <c r="A24" s="12">
        <f ca="1">IF(B24="","",MAX($A$4:A23)+1)</f>
        <v>20</v>
      </c>
      <c r="B24" s="13" t="str">
        <f ca="1">IFERROR(IFERROR(INDEX(INDIRECT("_"&amp;$C$3&amp;"[таб.№]"),ROW(20:20)),INDEX(_Восьмичасовые[таб.№],ROW(20:20)-COUNTA(INDIRECT("_"&amp;$C$3&amp;"[таб.№]")))),"")</f>
        <v>0741В030</v>
      </c>
      <c r="C24" s="4" t="str">
        <f ca="1">IFERROR(IFERROR(INDEX(INDIRECT("_"&amp;$C$3&amp;"[ФИО]"),$A24),INDEX(_Восьмичасовые[ФИО],ROW(20:20)-COUNTA(INDIRECT("_"&amp;$C$3&amp;"[ФИО]")))),"")</f>
        <v>Мерешкина О. В.</v>
      </c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6"/>
    </row>
    <row r="25" spans="1:35" x14ac:dyDescent="0.2">
      <c r="A25" s="12">
        <f ca="1">IF(B25="","",MAX($A$4:A24)+1)</f>
        <v>21</v>
      </c>
      <c r="B25" s="13" t="str">
        <f ca="1">IFERROR(IFERROR(INDEX(INDIRECT("_"&amp;$C$3&amp;"[таб.№]"),ROW(21:21)),INDEX(_Восьмичасовые[таб.№],ROW(21:21)-COUNTA(INDIRECT("_"&amp;$C$3&amp;"[таб.№]")))),"")</f>
        <v>0741В012</v>
      </c>
      <c r="C25" s="4" t="str">
        <f ca="1">IFERROR(IFERROR(INDEX(INDIRECT("_"&amp;$C$3&amp;"[ФИО]"),$A25),INDEX(_Восьмичасовые[ФИО],ROW(21:21)-COUNTA(INDIRECT("_"&amp;$C$3&amp;"[ФИО]")))),"")</f>
        <v>Горохова Е. В.</v>
      </c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6"/>
    </row>
    <row r="26" spans="1:35" x14ac:dyDescent="0.2">
      <c r="A26" s="12">
        <f ca="1">IF(B26="","",MAX($A$4:A25)+1)</f>
        <v>22</v>
      </c>
      <c r="B26" s="13" t="str">
        <f ca="1">IFERROR(IFERROR(INDEX(INDIRECT("_"&amp;$C$3&amp;"[таб.№]"),ROW(22:22)),INDEX(_Восьмичасовые[таб.№],ROW(22:22)-COUNTA(INDIRECT("_"&amp;$C$3&amp;"[таб.№]")))),"")</f>
        <v>0741В009</v>
      </c>
      <c r="C26" s="4" t="str">
        <f ca="1">IFERROR(IFERROR(INDEX(INDIRECT("_"&amp;$C$3&amp;"[ФИО]"),$A26),INDEX(_Восьмичасовые[ФИО],ROW(22:22)-COUNTA(INDIRECT("_"&amp;$C$3&amp;"[ФИО]")))),"")</f>
        <v>Баранова О. С.</v>
      </c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6"/>
    </row>
    <row r="27" spans="1:35" x14ac:dyDescent="0.2">
      <c r="A27" s="12">
        <f ca="1">IF(B27="","",MAX($A$4:A26)+1)</f>
        <v>23</v>
      </c>
      <c r="B27" s="13" t="str">
        <f ca="1">IFERROR(IFERROR(INDEX(INDIRECT("_"&amp;$C$3&amp;"[таб.№]"),ROW(23:23)),INDEX(_Восьмичасовые[таб.№],ROW(23:23)-COUNTA(INDIRECT("_"&amp;$C$3&amp;"[таб.№]")))),"")</f>
        <v>0741С034</v>
      </c>
      <c r="C27" s="4" t="str">
        <f ca="1">IFERROR(IFERROR(INDEX(INDIRECT("_"&amp;$C$3&amp;"[ФИО]"),$A27),INDEX(_Восьмичасовые[ФИО],ROW(23:23)-COUNTA(INDIRECT("_"&amp;$C$3&amp;"[ФИО]")))),"")</f>
        <v>Фурова О. И.</v>
      </c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6"/>
    </row>
    <row r="28" spans="1:35" x14ac:dyDescent="0.2">
      <c r="A28" s="12">
        <f ca="1">IF(B28="","",MAX($A$4:A27)+1)</f>
        <v>24</v>
      </c>
      <c r="B28" s="13" t="str">
        <f ca="1">IFERROR(IFERROR(INDEX(INDIRECT("_"&amp;$C$3&amp;"[таб.№]"),ROW(24:24)),INDEX(_Восьмичасовые[таб.№],ROW(24:24)-COUNTA(INDIRECT("_"&amp;$C$3&amp;"[таб.№]")))),"")</f>
        <v>0741С004</v>
      </c>
      <c r="C28" s="4" t="str">
        <f ca="1">IFERROR(IFERROR(INDEX(INDIRECT("_"&amp;$C$3&amp;"[ФИО]"),$A28),INDEX(_Восьмичасовые[ФИО],ROW(24:24)-COUNTA(INDIRECT("_"&amp;$C$3&amp;"[ФИО]")))),"")</f>
        <v>Башилова Л. В.</v>
      </c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6"/>
    </row>
    <row r="29" spans="1:35" x14ac:dyDescent="0.2">
      <c r="A29" s="12">
        <f ca="1">IF(B29="","",MAX($A$4:A28)+1)</f>
        <v>25</v>
      </c>
      <c r="B29" s="13" t="str">
        <f ca="1">IFERROR(IFERROR(INDEX(INDIRECT("_"&amp;$C$3&amp;"[таб.№]"),ROW(25:25)),INDEX(_Восьмичасовые[таб.№],ROW(25:25)-COUNTA(INDIRECT("_"&amp;$C$3&amp;"[таб.№]")))),"")</f>
        <v>0741С026</v>
      </c>
      <c r="C29" s="4" t="str">
        <f ca="1">IFERROR(IFERROR(INDEX(INDIRECT("_"&amp;$C$3&amp;"[ФИО]"),$A29),INDEX(_Восьмичасовые[ФИО],ROW(25:25)-COUNTA(INDIRECT("_"&amp;$C$3&amp;"[ФИО]")))),"")</f>
        <v>Гражданкина В. В.</v>
      </c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6"/>
    </row>
    <row r="30" spans="1:35" x14ac:dyDescent="0.2">
      <c r="A30" s="12">
        <f ca="1">IF(B30="","",MAX($A$4:A29)+1)</f>
        <v>26</v>
      </c>
      <c r="B30" s="13" t="str">
        <f ca="1">IFERROR(IFERROR(INDEX(INDIRECT("_"&amp;$C$3&amp;"[таб.№]"),ROW(26:26)),INDEX(_Восьмичасовые[таб.№],ROW(26:26)-COUNTA(INDIRECT("_"&amp;$C$3&amp;"[таб.№]")))),"")</f>
        <v>0741В019</v>
      </c>
      <c r="C30" s="4" t="str">
        <f ca="1">IFERROR(IFERROR(INDEX(INDIRECT("_"&amp;$C$3&amp;"[ФИО]"),$A30),INDEX(_Восьмичасовые[ФИО],ROW(26:26)-COUNTA(INDIRECT("_"&amp;$C$3&amp;"[ФИО]")))),"")</f>
        <v>Клычкова Е. А.</v>
      </c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6"/>
    </row>
    <row r="31" spans="1:35" x14ac:dyDescent="0.2">
      <c r="A31" s="12">
        <f ca="1">IF(B31="","",MAX($A$4:A30)+1)</f>
        <v>27</v>
      </c>
      <c r="B31" s="13" t="str">
        <f ca="1">IFERROR(IFERROR(INDEX(INDIRECT("_"&amp;$C$3&amp;"[таб.№]"),ROW(27:27)),INDEX(_Восьмичасовые[таб.№],ROW(27:27)-COUNTA(INDIRECT("_"&amp;$C$3&amp;"[таб.№]")))),"")</f>
        <v>0741С009</v>
      </c>
      <c r="C31" s="4" t="str">
        <f ca="1">IFERROR(IFERROR(INDEX(INDIRECT("_"&amp;$C$3&amp;"[ФИО]"),$A31),INDEX(_Восьмичасовые[ФИО],ROW(27:27)-COUNTA(INDIRECT("_"&amp;$C$3&amp;"[ФИО]")))),"")</f>
        <v>Балбашова Н. И.</v>
      </c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6"/>
    </row>
    <row r="32" spans="1:35" x14ac:dyDescent="0.2">
      <c r="A32" s="12">
        <f ca="1">IF(B32="","",MAX($A$4:A31)+1)</f>
        <v>28</v>
      </c>
      <c r="B32" s="13" t="str">
        <f ca="1">IFERROR(IFERROR(INDEX(INDIRECT("_"&amp;$C$3&amp;"[таб.№]"),ROW(28:28)),INDEX(_Восьмичасовые[таб.№],ROW(28:28)-COUNTA(INDIRECT("_"&amp;$C$3&amp;"[таб.№]")))),"")</f>
        <v>0741С019</v>
      </c>
      <c r="C32" s="4" t="str">
        <f ca="1">IFERROR(IFERROR(INDEX(INDIRECT("_"&amp;$C$3&amp;"[ФИО]"),$A32),INDEX(_Восьмичасовые[ФИО],ROW(28:28)-COUNTA(INDIRECT("_"&amp;$C$3&amp;"[ФИО]")))),"")</f>
        <v>Ахметзянова Г. К.</v>
      </c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6"/>
    </row>
    <row r="33" spans="1:35" x14ac:dyDescent="0.2">
      <c r="A33" s="12">
        <f ca="1">IF(B33="","",MAX($A$4:A32)+1)</f>
        <v>29</v>
      </c>
      <c r="B33" s="13" t="str">
        <f ca="1">IFERROR(IFERROR(INDEX(INDIRECT("_"&amp;$C$3&amp;"[таб.№]"),ROW(29:29)),INDEX(_Восьмичасовые[таб.№],ROW(29:29)-COUNTA(INDIRECT("_"&amp;$C$3&amp;"[таб.№]")))),"")</f>
        <v>0741В033</v>
      </c>
      <c r="C33" s="4" t="str">
        <f ca="1">IFERROR(IFERROR(INDEX(INDIRECT("_"&amp;$C$3&amp;"[ФИО]"),$A33),INDEX(_Восьмичасовые[ФИО],ROW(29:29)-COUNTA(INDIRECT("_"&amp;$C$3&amp;"[ФИО]")))),"")</f>
        <v>Петрунина Е. Г.</v>
      </c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6"/>
    </row>
    <row r="34" spans="1:35" x14ac:dyDescent="0.2">
      <c r="A34" s="12">
        <f ca="1">IF(B34="","",MAX($A$4:A33)+1)</f>
        <v>30</v>
      </c>
      <c r="B34" s="13" t="str">
        <f ca="1">IFERROR(IFERROR(INDEX(INDIRECT("_"&amp;$C$3&amp;"[таб.№]"),ROW(30:30)),INDEX(_Восьмичасовые[таб.№],ROW(30:30)-COUNTA(INDIRECT("_"&amp;$C$3&amp;"[таб.№]")))),"")</f>
        <v>0741С031</v>
      </c>
      <c r="C34" s="4" t="str">
        <f ca="1">IFERROR(IFERROR(INDEX(INDIRECT("_"&amp;$C$3&amp;"[ФИО]"),$A34),INDEX(_Восьмичасовые[ФИО],ROW(30:30)-COUNTA(INDIRECT("_"&amp;$C$3&amp;"[ФИО]")))),"")</f>
        <v>Кривилева Е. А.</v>
      </c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6"/>
    </row>
    <row r="35" spans="1:35" x14ac:dyDescent="0.2">
      <c r="A35" s="12">
        <f ca="1">IF(B35="","",MAX($A$4:A34)+1)</f>
        <v>31</v>
      </c>
      <c r="B35" s="13" t="str">
        <f ca="1">IFERROR(IFERROR(INDEX(INDIRECT("_"&amp;$C$3&amp;"[таб.№]"),ROW(31:31)),INDEX(_Восьмичасовые[таб.№],ROW(31:31)-COUNTA(INDIRECT("_"&amp;$C$3&amp;"[таб.№]")))),"")</f>
        <v>0741С010</v>
      </c>
      <c r="C35" s="4" t="str">
        <f ca="1">IFERROR(IFERROR(INDEX(INDIRECT("_"&amp;$C$3&amp;"[ФИО]"),$A35),INDEX(_Восьмичасовые[ФИО],ROW(31:31)-COUNTA(INDIRECT("_"&amp;$C$3&amp;"[ФИО]")))),"")</f>
        <v>Данилова Е. А.</v>
      </c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6"/>
    </row>
    <row r="36" spans="1:35" x14ac:dyDescent="0.2">
      <c r="A36" s="12">
        <f ca="1">IF(B36="","",MAX($A$4:A35)+1)</f>
        <v>32</v>
      </c>
      <c r="B36" s="13" t="str">
        <f ca="1">IFERROR(IFERROR(INDEX(INDIRECT("_"&amp;$C$3&amp;"[таб.№]"),ROW(32:32)),INDEX(_Восьмичасовые[таб.№],ROW(32:32)-COUNTA(INDIRECT("_"&amp;$C$3&amp;"[таб.№]")))),"")</f>
        <v>07413023</v>
      </c>
      <c r="C36" s="4" t="str">
        <f ca="1">IFERROR(IFERROR(INDEX(INDIRECT("_"&amp;$C$3&amp;"[ФИО]"),$A36),INDEX(_Восьмичасовые[ФИО],ROW(32:32)-COUNTA(INDIRECT("_"&amp;$C$3&amp;"[ФИО]")))),"")</f>
        <v>Гуляева Н. Г.</v>
      </c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6"/>
    </row>
    <row r="37" spans="1:35" x14ac:dyDescent="0.2">
      <c r="A37" s="12">
        <f ca="1">IF(B37="","",MAX($A$4:A36)+1)</f>
        <v>33</v>
      </c>
      <c r="B37" s="13" t="str">
        <f ca="1">IFERROR(IFERROR(INDEX(INDIRECT("_"&amp;$C$3&amp;"[таб.№]"),ROW(33:33)),INDEX(_Восьмичасовые[таб.№],ROW(33:33)-COUNTA(INDIRECT("_"&amp;$C$3&amp;"[таб.№]")))),"")</f>
        <v>07413027</v>
      </c>
      <c r="C37" s="4" t="str">
        <f ca="1">IFERROR(IFERROR(INDEX(INDIRECT("_"&amp;$C$3&amp;"[ФИО]"),$A37),INDEX(_Восьмичасовые[ФИО],ROW(33:33)-COUNTA(INDIRECT("_"&amp;$C$3&amp;"[ФИО]")))),"")</f>
        <v>Ильясова Н. Н.</v>
      </c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6"/>
    </row>
    <row r="38" spans="1:35" x14ac:dyDescent="0.2">
      <c r="A38" s="12">
        <f ca="1">IF(B38="","",MAX($A$4:A37)+1)</f>
        <v>34</v>
      </c>
      <c r="B38" s="13" t="str">
        <f ca="1">IFERROR(IFERROR(INDEX(INDIRECT("_"&amp;$C$3&amp;"[таб.№]"),ROW(34:34)),INDEX(_Восьмичасовые[таб.№],ROW(34:34)-COUNTA(INDIRECT("_"&amp;$C$3&amp;"[таб.№]")))),"")</f>
        <v>07413028</v>
      </c>
      <c r="C38" s="4" t="str">
        <f ca="1">IFERROR(IFERROR(INDEX(INDIRECT("_"&amp;$C$3&amp;"[ФИО]"),$A38),INDEX(_Восьмичасовые[ФИО],ROW(34:34)-COUNTA(INDIRECT("_"&amp;$C$3&amp;"[ФИО]")))),"")</f>
        <v>Кипаева Е. В.</v>
      </c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6"/>
    </row>
    <row r="39" spans="1:35" x14ac:dyDescent="0.2">
      <c r="A39" s="12">
        <f ca="1">IF(B39="","",MAX($A$4:A38)+1)</f>
        <v>35</v>
      </c>
      <c r="B39" s="13" t="str">
        <f ca="1">IFERROR(IFERROR(INDEX(INDIRECT("_"&amp;$C$3&amp;"[таб.№]"),ROW(35:35)),INDEX(_Восьмичасовые[таб.№],ROW(35:35)-COUNTA(INDIRECT("_"&amp;$C$3&amp;"[таб.№]")))),"")</f>
        <v>07413049</v>
      </c>
      <c r="C39" s="4" t="str">
        <f ca="1">IFERROR(IFERROR(INDEX(INDIRECT("_"&amp;$C$3&amp;"[ФИО]"),$A39),INDEX(_Восьмичасовые[ФИО],ROW(35:35)-COUNTA(INDIRECT("_"&amp;$C$3&amp;"[ФИО]")))),"")</f>
        <v>Паршина О. В.</v>
      </c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6"/>
    </row>
    <row r="40" spans="1:35" x14ac:dyDescent="0.2">
      <c r="A40" s="12">
        <f ca="1">IF(B40="","",MAX($A$4:A39)+1)</f>
        <v>36</v>
      </c>
      <c r="B40" s="13" t="str">
        <f ca="1">IFERROR(IFERROR(INDEX(INDIRECT("_"&amp;$C$3&amp;"[таб.№]"),ROW(36:36)),INDEX(_Восьмичасовые[таб.№],ROW(36:36)-COUNTA(INDIRECT("_"&amp;$C$3&amp;"[таб.№]")))),"")</f>
        <v>07418060</v>
      </c>
      <c r="C40" s="4" t="str">
        <f ca="1">IFERROR(IFERROR(INDEX(INDIRECT("_"&amp;$C$3&amp;"[ФИО]"),$A40),INDEX(_Восьмичасовые[ФИО],ROW(36:36)-COUNTA(INDIRECT("_"&amp;$C$3&amp;"[ФИО]")))),"")</f>
        <v>Глухова А. В.</v>
      </c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6"/>
    </row>
    <row r="41" spans="1:35" x14ac:dyDescent="0.2">
      <c r="A41" s="12">
        <f ca="1">IF(B41="","",MAX($A$4:A40)+1)</f>
        <v>37</v>
      </c>
      <c r="B41" s="13" t="str">
        <f ca="1">IFERROR(IFERROR(INDEX(INDIRECT("_"&amp;$C$3&amp;"[таб.№]"),ROW(37:37)),INDEX(_Восьмичасовые[таб.№],ROW(37:37)-COUNTA(INDIRECT("_"&amp;$C$3&amp;"[таб.№]")))),"")</f>
        <v>07413039</v>
      </c>
      <c r="C41" s="4" t="str">
        <f ca="1">IFERROR(IFERROR(INDEX(INDIRECT("_"&amp;$C$3&amp;"[ФИО]"),$A41),INDEX(_Восьмичасовые[ФИО],ROW(37:37)-COUNTA(INDIRECT("_"&amp;$C$3&amp;"[ФИО]")))),"")</f>
        <v>Дианова Я. В.</v>
      </c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6"/>
    </row>
    <row r="42" spans="1:35" x14ac:dyDescent="0.2">
      <c r="A42" s="12">
        <f ca="1">IF(B42="","",MAX($A$4:A41)+1)</f>
        <v>38</v>
      </c>
      <c r="B42" s="13" t="str">
        <f ca="1">IFERROR(IFERROR(INDEX(INDIRECT("_"&amp;$C$3&amp;"[таб.№]"),ROW(38:38)),INDEX(_Восьмичасовые[таб.№],ROW(38:38)-COUNTA(INDIRECT("_"&amp;$C$3&amp;"[таб.№]")))),"")</f>
        <v>07413707</v>
      </c>
      <c r="C42" s="4" t="str">
        <f ca="1">IFERROR(IFERROR(INDEX(INDIRECT("_"&amp;$C$3&amp;"[ФИО]"),$A42),INDEX(_Восьмичасовые[ФИО],ROW(38:38)-COUNTA(INDIRECT("_"&amp;$C$3&amp;"[ФИО]")))),"")</f>
        <v>Гончаров К. В.</v>
      </c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6"/>
    </row>
    <row r="43" spans="1:35" x14ac:dyDescent="0.2">
      <c r="A43" s="12">
        <f ca="1">IF(B43="","",MAX($A$4:A42)+1)</f>
        <v>39</v>
      </c>
      <c r="B43" s="13" t="str">
        <f ca="1">IFERROR(IFERROR(INDEX(INDIRECT("_"&amp;$C$3&amp;"[таб.№]"),ROW(39:39)),INDEX(_Восьмичасовые[таб.№],ROW(39:39)-COUNTA(INDIRECT("_"&amp;$C$3&amp;"[таб.№]")))),"")</f>
        <v>0741А003</v>
      </c>
      <c r="C43" s="4" t="str">
        <f ca="1">IFERROR(IFERROR(INDEX(INDIRECT("_"&amp;$C$3&amp;"[ФИО]"),$A43),INDEX(_Восьмичасовые[ФИО],ROW(39:39)-COUNTA(INDIRECT("_"&amp;$C$3&amp;"[ФИО]")))),"")</f>
        <v>Чесноков И.Н.</v>
      </c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6"/>
    </row>
    <row r="44" spans="1:35" x14ac:dyDescent="0.2">
      <c r="A44" s="12">
        <f ca="1">IF(B44="","",MAX($A$4:A43)+1)</f>
        <v>40</v>
      </c>
      <c r="B44" s="13" t="str">
        <f ca="1">IFERROR(IFERROR(INDEX(INDIRECT("_"&amp;$C$3&amp;"[таб.№]"),ROW(40:40)),INDEX(_Восьмичасовые[таб.№],ROW(40:40)-COUNTA(INDIRECT("_"&amp;$C$3&amp;"[таб.№]")))),"")</f>
        <v>07417045</v>
      </c>
      <c r="C44" s="4" t="str">
        <f ca="1">IFERROR(IFERROR(INDEX(INDIRECT("_"&amp;$C$3&amp;"[ФИО]"),$A44),INDEX(_Восьмичасовые[ФИО],ROW(40:40)-COUNTA(INDIRECT("_"&amp;$C$3&amp;"[ФИО]")))),"")</f>
        <v>Гусаров А. В.</v>
      </c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6"/>
    </row>
    <row r="45" spans="1:35" x14ac:dyDescent="0.2">
      <c r="A45" s="12">
        <f ca="1">IF(B45="","",MAX($A$4:A44)+1)</f>
        <v>41</v>
      </c>
      <c r="B45" s="13" t="str">
        <f ca="1">IFERROR(IFERROR(INDEX(INDIRECT("_"&amp;$C$3&amp;"[таб.№]"),ROW(41:41)),INDEX(_Восьмичасовые[таб.№],ROW(41:41)-COUNTA(INDIRECT("_"&amp;$C$3&amp;"[таб.№]")))),"")</f>
        <v>07417051</v>
      </c>
      <c r="C45" s="4" t="str">
        <f ca="1">IFERROR(IFERROR(INDEX(INDIRECT("_"&amp;$C$3&amp;"[ФИО]"),$A45),INDEX(_Восьмичасовые[ФИО],ROW(41:41)-COUNTA(INDIRECT("_"&amp;$C$3&amp;"[ФИО]")))),"")</f>
        <v>Резепов А. С.</v>
      </c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6"/>
    </row>
    <row r="46" spans="1:35" x14ac:dyDescent="0.2">
      <c r="A46" s="12">
        <f ca="1">IF(B46="","",MAX($A$4:A45)+1)</f>
        <v>42</v>
      </c>
      <c r="B46" s="13" t="str">
        <f ca="1">IFERROR(IFERROR(INDEX(INDIRECT("_"&amp;$C$3&amp;"[таб.№]"),ROW(42:42)),INDEX(_Восьмичасовые[таб.№],ROW(42:42)-COUNTA(INDIRECT("_"&amp;$C$3&amp;"[таб.№]")))),"")</f>
        <v>07417028</v>
      </c>
      <c r="C46" s="4" t="str">
        <f ca="1">IFERROR(IFERROR(INDEX(INDIRECT("_"&amp;$C$3&amp;"[ФИО]"),$A46),INDEX(_Восьмичасовые[ФИО],ROW(42:42)-COUNTA(INDIRECT("_"&amp;$C$3&amp;"[ФИО]")))),"")</f>
        <v>Гончаров Н. С.</v>
      </c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6"/>
    </row>
    <row r="47" spans="1:35" x14ac:dyDescent="0.2">
      <c r="A47" s="12">
        <f ca="1">IF(B47="","",MAX($A$4:A46)+1)</f>
        <v>43</v>
      </c>
      <c r="B47" s="13" t="str">
        <f ca="1">IFERROR(IFERROR(INDEX(INDIRECT("_"&amp;$C$3&amp;"[таб.№]"),ROW(43:43)),INDEX(_Восьмичасовые[таб.№],ROW(43:43)-COUNTA(INDIRECT("_"&amp;$C$3&amp;"[таб.№]")))),"")</f>
        <v>07417001</v>
      </c>
      <c r="C47" s="4" t="str">
        <f ca="1">IFERROR(IFERROR(INDEX(INDIRECT("_"&amp;$C$3&amp;"[ФИО]"),$A47),INDEX(_Восьмичасовые[ФИО],ROW(43:43)-COUNTA(INDIRECT("_"&amp;$C$3&amp;"[ФИО]")))),"")</f>
        <v>Юсупов В. А.</v>
      </c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6"/>
    </row>
    <row r="48" spans="1:35" x14ac:dyDescent="0.2">
      <c r="A48" s="12">
        <f ca="1">IF(B48="","",MAX($A$4:A47)+1)</f>
        <v>44</v>
      </c>
      <c r="B48" s="13" t="str">
        <f ca="1">IFERROR(IFERROR(INDEX(INDIRECT("_"&amp;$C$3&amp;"[таб.№]"),ROW(44:44)),INDEX(_Восьмичасовые[таб.№],ROW(44:44)-COUNTA(INDIRECT("_"&amp;$C$3&amp;"[таб.№]")))),"")</f>
        <v>07417050</v>
      </c>
      <c r="C48" s="4" t="str">
        <f ca="1">IFERROR(IFERROR(INDEX(INDIRECT("_"&amp;$C$3&amp;"[ФИО]"),$A48),INDEX(_Восьмичасовые[ФИО],ROW(44:44)-COUNTA(INDIRECT("_"&amp;$C$3&amp;"[ФИО]")))),"")</f>
        <v>Семиреченко Я. В.</v>
      </c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6"/>
    </row>
    <row r="49" spans="1:35" x14ac:dyDescent="0.2">
      <c r="A49" s="12">
        <f ca="1">IF(B49="","",MAX($A$4:A48)+1)</f>
        <v>45</v>
      </c>
      <c r="B49" s="13" t="str">
        <f ca="1">IFERROR(IFERROR(INDEX(INDIRECT("_"&amp;$C$3&amp;"[таб.№]"),ROW(45:45)),INDEX(_Восьмичасовые[таб.№],ROW(45:45)-COUNTA(INDIRECT("_"&amp;$C$3&amp;"[таб.№]")))),"")</f>
        <v>07417024</v>
      </c>
      <c r="C49" s="4" t="str">
        <f ca="1">IFERROR(IFERROR(INDEX(INDIRECT("_"&amp;$C$3&amp;"[ФИО]"),$A49),INDEX(_Восьмичасовые[ФИО],ROW(45:45)-COUNTA(INDIRECT("_"&amp;$C$3&amp;"[ФИО]")))),"")</f>
        <v>Илюшин М. А.</v>
      </c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6"/>
    </row>
    <row r="50" spans="1:35" x14ac:dyDescent="0.2">
      <c r="A50" s="12">
        <f ca="1">IF(B50="","",MAX($A$4:A49)+1)</f>
        <v>46</v>
      </c>
      <c r="B50" s="13" t="str">
        <f ca="1">IFERROR(IFERROR(INDEX(INDIRECT("_"&amp;$C$3&amp;"[таб.№]"),ROW(46:46)),INDEX(_Восьмичасовые[таб.№],ROW(46:46)-COUNTA(INDIRECT("_"&amp;$C$3&amp;"[таб.№]")))),"")</f>
        <v>07417018</v>
      </c>
      <c r="C50" s="4" t="str">
        <f ca="1">IFERROR(IFERROR(INDEX(INDIRECT("_"&amp;$C$3&amp;"[ФИО]"),$A50),INDEX(_Восьмичасовые[ФИО],ROW(46:46)-COUNTA(INDIRECT("_"&amp;$C$3&amp;"[ФИО]")))),"")</f>
        <v>Осташкин С. А.</v>
      </c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6"/>
    </row>
    <row r="51" spans="1:35" x14ac:dyDescent="0.2">
      <c r="A51" s="12">
        <f ca="1">IF(B51="","",MAX($A$4:A50)+1)</f>
        <v>47</v>
      </c>
      <c r="B51" s="13" t="str">
        <f ca="1">IFERROR(IFERROR(INDEX(INDIRECT("_"&amp;$C$3&amp;"[таб.№]"),ROW(47:47)),INDEX(_Восьмичасовые[таб.№],ROW(47:47)-COUNTA(INDIRECT("_"&amp;$C$3&amp;"[таб.№]")))),"")</f>
        <v>07417031</v>
      </c>
      <c r="C51" s="4" t="str">
        <f ca="1">IFERROR(IFERROR(INDEX(INDIRECT("_"&amp;$C$3&amp;"[ФИО]"),$A51),INDEX(_Восьмичасовые[ФИО],ROW(47:47)-COUNTA(INDIRECT("_"&amp;$C$3&amp;"[ФИО]")))),"")</f>
        <v>Осипов А. М.</v>
      </c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6"/>
    </row>
    <row r="52" spans="1:35" x14ac:dyDescent="0.2">
      <c r="A52" s="12">
        <f ca="1">IF(B52="","",MAX($A$4:A51)+1)</f>
        <v>48</v>
      </c>
      <c r="B52" s="13" t="str">
        <f ca="1">IFERROR(IFERROR(INDEX(INDIRECT("_"&amp;$C$3&amp;"[таб.№]"),ROW(48:48)),INDEX(_Восьмичасовые[таб.№],ROW(48:48)-COUNTA(INDIRECT("_"&amp;$C$3&amp;"[таб.№]")))),"")</f>
        <v>07417052</v>
      </c>
      <c r="C52" s="4" t="str">
        <f ca="1">IFERROR(IFERROR(INDEX(INDIRECT("_"&amp;$C$3&amp;"[ФИО]"),$A52),INDEX(_Восьмичасовые[ФИО],ROW(48:48)-COUNTA(INDIRECT("_"&amp;$C$3&amp;"[ФИО]")))),"")</f>
        <v>Попова Л. Х.</v>
      </c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6"/>
    </row>
    <row r="53" spans="1:35" x14ac:dyDescent="0.2">
      <c r="A53" s="12">
        <f ca="1">IF(B53="","",MAX($A$4:A52)+1)</f>
        <v>49</v>
      </c>
      <c r="B53" s="13" t="str">
        <f ca="1">IFERROR(IFERROR(INDEX(INDIRECT("_"&amp;$C$3&amp;"[таб.№]"),ROW(49:49)),INDEX(_Восьмичасовые[таб.№],ROW(49:49)-COUNTA(INDIRECT("_"&amp;$C$3&amp;"[таб.№]")))),"")</f>
        <v>07417033</v>
      </c>
      <c r="C53" s="4" t="str">
        <f ca="1">IFERROR(IFERROR(INDEX(INDIRECT("_"&amp;$C$3&amp;"[ФИО]"),$A53),INDEX(_Восьмичасовые[ФИО],ROW(49:49)-COUNTA(INDIRECT("_"&amp;$C$3&amp;"[ФИО]")))),"")</f>
        <v>Припутько С. Г.</v>
      </c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6"/>
    </row>
    <row r="54" spans="1:35" x14ac:dyDescent="0.2">
      <c r="A54" s="12">
        <f ca="1">IF(B54="","",MAX($A$4:A53)+1)</f>
        <v>50</v>
      </c>
      <c r="B54" s="13" t="str">
        <f ca="1">IFERROR(IFERROR(INDEX(INDIRECT("_"&amp;$C$3&amp;"[таб.№]"),ROW(50:50)),INDEX(_Восьмичасовые[таб.№],ROW(50:50)-COUNTA(INDIRECT("_"&amp;$C$3&amp;"[таб.№]")))),"")</f>
        <v>0741А010</v>
      </c>
      <c r="C54" s="4" t="str">
        <f ca="1">IFERROR(IFERROR(INDEX(INDIRECT("_"&amp;$C$3&amp;"[ФИО]"),$A54),INDEX(_Восьмичасовые[ФИО],ROW(50:50)-COUNTA(INDIRECT("_"&amp;$C$3&amp;"[ФИО]")))),"")</f>
        <v>Чугунников С.М.</v>
      </c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6"/>
    </row>
    <row r="55" spans="1:35" x14ac:dyDescent="0.2">
      <c r="A55" s="12">
        <f ca="1">IF(B55="","",MAX($A$4:A54)+1)</f>
        <v>51</v>
      </c>
      <c r="B55" s="13" t="str">
        <f ca="1">IFERROR(IFERROR(INDEX(INDIRECT("_"&amp;$C$3&amp;"[таб.№]"),ROW(51:51)),INDEX(_Восьмичасовые[таб.№],ROW(51:51)-COUNTA(INDIRECT("_"&amp;$C$3&amp;"[таб.№]")))),"")</f>
        <v>07417058</v>
      </c>
      <c r="C55" s="4" t="str">
        <f ca="1">IFERROR(IFERROR(INDEX(INDIRECT("_"&amp;$C$3&amp;"[ФИО]"),$A55),INDEX(_Восьмичасовые[ФИО],ROW(51:51)-COUNTA(INDIRECT("_"&amp;$C$3&amp;"[ФИО]")))),"")</f>
        <v>Карпова Н. В.</v>
      </c>
    </row>
    <row r="56" spans="1:35" x14ac:dyDescent="0.2">
      <c r="A56" s="12">
        <f ca="1">IF(B56="","",MAX($A$4:A55)+1)</f>
        <v>52</v>
      </c>
      <c r="B56" s="13" t="str">
        <f ca="1">IFERROR(IFERROR(INDEX(INDIRECT("_"&amp;$C$3&amp;"[таб.№]"),ROW(52:52)),INDEX(_Восьмичасовые[таб.№],ROW(52:52)-COUNTA(INDIRECT("_"&amp;$C$3&amp;"[таб.№]")))),"")</f>
        <v>07417060</v>
      </c>
      <c r="C56" s="4" t="str">
        <f ca="1">IFERROR(IFERROR(INDEX(INDIRECT("_"&amp;$C$3&amp;"[ФИО]"),$A56),INDEX(_Восьмичасовые[ФИО],ROW(52:52)-COUNTA(INDIRECT("_"&amp;$C$3&amp;"[ФИО]")))),"")</f>
        <v>Сирочук М. Л.</v>
      </c>
    </row>
    <row r="57" spans="1:35" x14ac:dyDescent="0.2">
      <c r="A57" s="12">
        <f ca="1">IF(B57="","",MAX($A$4:A56)+1)</f>
        <v>53</v>
      </c>
      <c r="B57" s="13" t="str">
        <f ca="1">IFERROR(IFERROR(INDEX(INDIRECT("_"&amp;$C$3&amp;"[таб.№]"),ROW(53:53)),INDEX(_Восьмичасовые[таб.№],ROW(53:53)-COUNTA(INDIRECT("_"&amp;$C$3&amp;"[таб.№]")))),"")</f>
        <v>07417063</v>
      </c>
      <c r="C57" s="4" t="str">
        <f ca="1">IFERROR(IFERROR(INDEX(INDIRECT("_"&amp;$C$3&amp;"[ФИО]"),$A57),INDEX(_Восьмичасовые[ФИО],ROW(53:53)-COUNTA(INDIRECT("_"&amp;$C$3&amp;"[ФИО]")))),"")</f>
        <v>Костин О. А.</v>
      </c>
    </row>
    <row r="58" spans="1:35" x14ac:dyDescent="0.2">
      <c r="A58" s="12">
        <f ca="1">IF(B58="","",MAX($A$4:A57)+1)</f>
        <v>54</v>
      </c>
      <c r="B58" s="13" t="str">
        <f ca="1">IFERROR(IFERROR(INDEX(INDIRECT("_"&amp;$C$3&amp;"[таб.№]"),ROW(54:54)),INDEX(_Восьмичасовые[таб.№],ROW(54:54)-COUNTA(INDIRECT("_"&amp;$C$3&amp;"[таб.№]")))),"")</f>
        <v>07417034</v>
      </c>
      <c r="C58" s="4" t="str">
        <f ca="1">IFERROR(IFERROR(INDEX(INDIRECT("_"&amp;$C$3&amp;"[ФИО]"),$A58),INDEX(_Восьмичасовые[ФИО],ROW(54:54)-COUNTA(INDIRECT("_"&amp;$C$3&amp;"[ФИО]")))),"")</f>
        <v>Смирнова О. Г.</v>
      </c>
    </row>
    <row r="59" spans="1:35" x14ac:dyDescent="0.2">
      <c r="A59" s="12">
        <f ca="1">IF(B59="","",MAX($A$4:A58)+1)</f>
        <v>55</v>
      </c>
      <c r="B59" s="13" t="str">
        <f ca="1">IFERROR(IFERROR(INDEX(INDIRECT("_"&amp;$C$3&amp;"[таб.№]"),ROW(55:55)),INDEX(_Восьмичасовые[таб.№],ROW(55:55)-COUNTA(INDIRECT("_"&amp;$C$3&amp;"[таб.№]")))),"")</f>
        <v>0741В034</v>
      </c>
      <c r="C59" s="4" t="str">
        <f ca="1">IFERROR(IFERROR(INDEX(INDIRECT("_"&amp;$C$3&amp;"[ФИО]"),$A59),INDEX(_Восьмичасовые[ФИО],ROW(55:55)-COUNTA(INDIRECT("_"&amp;$C$3&amp;"[ФИО]")))),"")</f>
        <v>Ерошина С. К.</v>
      </c>
    </row>
    <row r="60" spans="1:35" x14ac:dyDescent="0.2">
      <c r="A60" s="12">
        <f ca="1">IF(B60="","",MAX($A$4:A59)+1)</f>
        <v>56</v>
      </c>
      <c r="B60" s="13" t="str">
        <f ca="1">IFERROR(IFERROR(INDEX(INDIRECT("_"&amp;$C$3&amp;"[таб.№]"),ROW(56:56)),INDEX(_Восьмичасовые[таб.№],ROW(56:56)-COUNTA(INDIRECT("_"&amp;$C$3&amp;"[таб.№]")))),"")</f>
        <v>07401102</v>
      </c>
      <c r="C60" s="4" t="str">
        <f ca="1">IFERROR(IFERROR(INDEX(INDIRECT("_"&amp;$C$3&amp;"[ФИО]"),$A60),INDEX(_Восьмичасовые[ФИО],ROW(56:56)-COUNTA(INDIRECT("_"&amp;$C$3&amp;"[ФИО]")))),"")</f>
        <v>Ковзалин А. В.</v>
      </c>
    </row>
    <row r="61" spans="1:35" x14ac:dyDescent="0.2">
      <c r="A61" s="12">
        <f ca="1">IF(B61="","",MAX($A$4:A60)+1)</f>
        <v>57</v>
      </c>
      <c r="B61" s="13" t="str">
        <f ca="1">IFERROR(IFERROR(INDEX(INDIRECT("_"&amp;$C$3&amp;"[таб.№]"),ROW(57:57)),INDEX(_Восьмичасовые[таб.№],ROW(57:57)-COUNTA(INDIRECT("_"&amp;$C$3&amp;"[таб.№]")))),"")</f>
        <v>07413046</v>
      </c>
      <c r="C61" s="4" t="str">
        <f ca="1">IFERROR(IFERROR(INDEX(INDIRECT("_"&amp;$C$3&amp;"[ФИО]"),$A61),INDEX(_Восьмичасовые[ФИО],ROW(57:57)-COUNTA(INDIRECT("_"&amp;$C$3&amp;"[ФИО]")))),"")</f>
        <v>Малков И.С.</v>
      </c>
    </row>
    <row r="62" spans="1:35" x14ac:dyDescent="0.2">
      <c r="A62" s="12">
        <f ca="1">IF(B62="","",MAX($A$4:A61)+1)</f>
        <v>58</v>
      </c>
      <c r="B62" s="13" t="str">
        <f ca="1">IFERROR(IFERROR(INDEX(INDIRECT("_"&amp;$C$3&amp;"[таб.№]"),ROW(58:58)),INDEX(_Восьмичасовые[таб.№],ROW(58:58)-COUNTA(INDIRECT("_"&amp;$C$3&amp;"[таб.№]")))),"")</f>
        <v>07413043</v>
      </c>
      <c r="C62" s="4" t="str">
        <f ca="1">IFERROR(IFERROR(INDEX(INDIRECT("_"&amp;$C$3&amp;"[ФИО]"),$A62),INDEX(_Восьмичасовые[ФИО],ROW(58:58)-COUNTA(INDIRECT("_"&amp;$C$3&amp;"[ФИО]")))),"")</f>
        <v>Вилков Д. А.</v>
      </c>
    </row>
    <row r="63" spans="1:35" x14ac:dyDescent="0.2">
      <c r="A63" s="12">
        <f ca="1">IF(B63="","",MAX($A$4:A62)+1)</f>
        <v>59</v>
      </c>
      <c r="B63" s="13" t="str">
        <f ca="1">IFERROR(IFERROR(INDEX(INDIRECT("_"&amp;$C$3&amp;"[таб.№]"),ROW(59:59)),INDEX(_Восьмичасовые[таб.№],ROW(59:59)-COUNTA(INDIRECT("_"&amp;$C$3&amp;"[таб.№]")))),"")</f>
        <v>07417043</v>
      </c>
      <c r="C63" s="4" t="str">
        <f ca="1">IFERROR(IFERROR(INDEX(INDIRECT("_"&amp;$C$3&amp;"[ФИО]"),$A63),INDEX(_Восьмичасовые[ФИО],ROW(59:59)-COUNTA(INDIRECT("_"&amp;$C$3&amp;"[ФИО]")))),"")</f>
        <v>Королев А.В.</v>
      </c>
    </row>
    <row r="64" spans="1:35" x14ac:dyDescent="0.2">
      <c r="A64" s="12" t="str">
        <f ca="1">IF(B64="","",MAX($A$4:A63)+1)</f>
        <v/>
      </c>
      <c r="B64" s="13" t="str">
        <f ca="1">IFERROR(IFERROR(INDEX(INDIRECT("_"&amp;$C$3&amp;"[таб.№]"),ROW(60:60)),INDEX(_Восьмичасовые[таб.№],ROW(60:60)-COUNTA(INDIRECT("_"&amp;$C$3&amp;"[таб.№]")))),"")</f>
        <v/>
      </c>
      <c r="C64" s="4" t="str">
        <f ca="1">IFERROR(IFERROR(INDEX(INDIRECT("_"&amp;$C$3&amp;"[ФИО]"),$A64),INDEX(_Восьмичасовые[ФИО],ROW(60:60)-COUNTA(INDIRECT("_"&amp;$C$3&amp;"[ФИО]")))),"")</f>
        <v/>
      </c>
    </row>
    <row r="65" spans="1:3" x14ac:dyDescent="0.2">
      <c r="A65" s="12" t="str">
        <f ca="1">IF(B65="","",MAX($A$4:A64)+1)</f>
        <v/>
      </c>
      <c r="B65" s="13" t="str">
        <f ca="1">IFERROR(IFERROR(INDEX(INDIRECT("_"&amp;$C$3&amp;"[таб.№]"),ROW(61:61)),INDEX(_Восьмичасовые[таб.№],ROW(61:61)-COUNTA(INDIRECT("_"&amp;$C$3&amp;"[таб.№]")))),"")</f>
        <v/>
      </c>
      <c r="C65" s="4" t="str">
        <f ca="1">IFERROR(IFERROR(INDEX(INDIRECT("_"&amp;$C$3&amp;"[ФИО]"),$A65),INDEX(_Восьмичасовые[ФИО],ROW(61:61)-COUNTA(INDIRECT("_"&amp;$C$3&amp;"[ФИО]")))),"")</f>
        <v/>
      </c>
    </row>
    <row r="66" spans="1:3" x14ac:dyDescent="0.2">
      <c r="A66" s="12" t="str">
        <f ca="1">IF(B66="","",MAX($A$4:A65)+1)</f>
        <v/>
      </c>
      <c r="B66" s="13" t="str">
        <f ca="1">IFERROR(IFERROR(INDEX(INDIRECT("_"&amp;$C$3&amp;"[таб.№]"),ROW(62:62)),INDEX(_Восьмичасовые[таб.№],ROW(62:62)-COUNTA(INDIRECT("_"&amp;$C$3&amp;"[таб.№]")))),"")</f>
        <v/>
      </c>
      <c r="C66" s="4" t="str">
        <f ca="1">IFERROR(IFERROR(INDEX(INDIRECT("_"&amp;$C$3&amp;"[ФИО]"),$A66),INDEX(_Восьмичасовые[ФИО],ROW(62:62)-COUNTA(INDIRECT("_"&amp;$C$3&amp;"[ФИО]")))),"")</f>
        <v/>
      </c>
    </row>
    <row r="67" spans="1:3" x14ac:dyDescent="0.2">
      <c r="A67" s="12" t="str">
        <f ca="1">IF(B67="","",MAX($A$4:A66)+1)</f>
        <v/>
      </c>
      <c r="B67" s="13" t="str">
        <f ca="1">IFERROR(IFERROR(INDEX(INDIRECT("_"&amp;$C$3&amp;"[таб.№]"),ROW(63:63)),INDEX(_Восьмичасовые[таб.№],ROW(63:63)-COUNTA(INDIRECT("_"&amp;$C$3&amp;"[таб.№]")))),"")</f>
        <v/>
      </c>
      <c r="C67" s="4" t="str">
        <f ca="1">IFERROR(IFERROR(INDEX(INDIRECT("_"&amp;$C$3&amp;"[ФИО]"),$A67),INDEX(_Восьмичасовые[ФИО],ROW(63:63)-COUNTA(INDIRECT("_"&amp;$C$3&amp;"[ФИО]")))),"")</f>
        <v/>
      </c>
    </row>
    <row r="68" spans="1:3" x14ac:dyDescent="0.2">
      <c r="A68" s="12" t="str">
        <f ca="1">IF(B68="","",MAX($A$4:A67)+1)</f>
        <v/>
      </c>
      <c r="B68" s="13" t="str">
        <f ca="1">IFERROR(IFERROR(INDEX(INDIRECT("_"&amp;$C$3&amp;"[таб.№]"),ROW(64:64)),INDEX(_Восьмичасовые[таб.№],ROW(64:64)-COUNTA(INDIRECT("_"&amp;$C$3&amp;"[таб.№]")))),"")</f>
        <v/>
      </c>
      <c r="C68" s="4" t="str">
        <f ca="1">IFERROR(IFERROR(INDEX(INDIRECT("_"&amp;$C$3&amp;"[ФИО]"),$A68),INDEX(_Восьмичасовые[ФИО],ROW(64:64)-COUNTA(INDIRECT("_"&amp;$C$3&amp;"[ФИО]")))),"")</f>
        <v/>
      </c>
    </row>
    <row r="69" spans="1:3" x14ac:dyDescent="0.2">
      <c r="A69" s="12" t="str">
        <f ca="1">IF(B69="","",MAX($A$4:A68)+1)</f>
        <v/>
      </c>
      <c r="B69" s="13" t="str">
        <f ca="1">IFERROR(IFERROR(INDEX(INDIRECT("_"&amp;$C$3&amp;"[таб.№]"),ROW(65:65)),INDEX(_Восьмичасовые[таб.№],ROW(65:65)-COUNTA(INDIRECT("_"&amp;$C$3&amp;"[таб.№]")))),"")</f>
        <v/>
      </c>
      <c r="C69" s="4" t="str">
        <f ca="1">IFERROR(IFERROR(INDEX(INDIRECT("_"&amp;$C$3&amp;"[ФИО]"),$A69),INDEX(_Восьмичасовые[ФИО],ROW(65:65)-COUNTA(INDIRECT("_"&amp;$C$3&amp;"[ФИО]")))),"")</f>
        <v/>
      </c>
    </row>
    <row r="70" spans="1:3" x14ac:dyDescent="0.2">
      <c r="A70" s="12" t="str">
        <f ca="1">IF(B70="","",MAX($A$4:A69)+1)</f>
        <v/>
      </c>
      <c r="B70" s="13" t="str">
        <f ca="1">IFERROR(IFERROR(INDEX(INDIRECT("_"&amp;$C$3&amp;"[таб.№]"),ROW(66:66)),INDEX(_Восьмичасовые[таб.№],ROW(66:66)-COUNTA(INDIRECT("_"&amp;$C$3&amp;"[таб.№]")))),"")</f>
        <v/>
      </c>
      <c r="C70" s="4" t="str">
        <f ca="1">IFERROR(IFERROR(INDEX(INDIRECT("_"&amp;$C$3&amp;"[ФИО]"),$A70),INDEX(_Восьмичасовые[ФИО],ROW(66:66)-COUNTA(INDIRECT("_"&amp;$C$3&amp;"[ФИО]")))),"")</f>
        <v/>
      </c>
    </row>
    <row r="71" spans="1:3" x14ac:dyDescent="0.2">
      <c r="A71" s="12" t="str">
        <f ca="1">IF(B71="","",MAX($A$4:A70)+1)</f>
        <v/>
      </c>
      <c r="B71" s="13" t="str">
        <f ca="1">IFERROR(IFERROR(INDEX(INDIRECT("_"&amp;$C$3&amp;"[таб.№]"),ROW(67:67)),INDEX(_Восьмичасовые[таб.№],ROW(67:67)-COUNTA(INDIRECT("_"&amp;$C$3&amp;"[таб.№]")))),"")</f>
        <v/>
      </c>
      <c r="C71" s="4" t="str">
        <f ca="1">IFERROR(IFERROR(INDEX(INDIRECT("_"&amp;$C$3&amp;"[ФИО]"),$A71),INDEX(_Восьмичасовые[ФИО],ROW(67:67)-COUNTA(INDIRECT("_"&amp;$C$3&amp;"[ФИО]")))),"")</f>
        <v/>
      </c>
    </row>
    <row r="72" spans="1:3" x14ac:dyDescent="0.2">
      <c r="A72" s="12" t="str">
        <f ca="1">IF(B72="","",MAX($A$4:A71)+1)</f>
        <v/>
      </c>
      <c r="B72" s="13" t="str">
        <f ca="1">IFERROR(IFERROR(INDEX(INDIRECT("_"&amp;$C$3&amp;"[таб.№]"),ROW(68:68)),INDEX(_Восьмичасовые[таб.№],ROW(68:68)-COUNTA(INDIRECT("_"&amp;$C$3&amp;"[таб.№]")))),"")</f>
        <v/>
      </c>
      <c r="C72" s="4" t="str">
        <f ca="1">IFERROR(IFERROR(INDEX(INDIRECT("_"&amp;$C$3&amp;"[ФИО]"),$A72),INDEX(_Восьмичасовые[ФИО],ROW(68:68)-COUNTA(INDIRECT("_"&amp;$C$3&amp;"[ФИО]")))),"")</f>
        <v/>
      </c>
    </row>
    <row r="73" spans="1:3" x14ac:dyDescent="0.2">
      <c r="A73" s="12" t="str">
        <f ca="1">IF(B73="","",MAX($A$4:A72)+1)</f>
        <v/>
      </c>
      <c r="B73" s="13" t="str">
        <f ca="1">IFERROR(IFERROR(INDEX(INDIRECT("_"&amp;$C$3&amp;"[таб.№]"),ROW(69:69)),INDEX(_Восьмичасовые[таб.№],ROW(69:69)-COUNTA(INDIRECT("_"&amp;$C$3&amp;"[таб.№]")))),"")</f>
        <v/>
      </c>
      <c r="C73" s="4" t="str">
        <f ca="1">IFERROR(IFERROR(INDEX(INDIRECT("_"&amp;$C$3&amp;"[ФИО]"),$A73),INDEX(_Восьмичасовые[ФИО],ROW(69:69)-COUNTA(INDIRECT("_"&amp;$C$3&amp;"[ФИО]")))),"")</f>
        <v/>
      </c>
    </row>
    <row r="74" spans="1:3" x14ac:dyDescent="0.2">
      <c r="A74" s="12" t="str">
        <f ca="1">IF(B74="","",MAX($A$4:A73)+1)</f>
        <v/>
      </c>
      <c r="B74" s="13" t="str">
        <f ca="1">IFERROR(IFERROR(INDEX(INDIRECT("_"&amp;$C$3&amp;"[таб.№]"),ROW(70:70)),INDEX(_Восьмичасовые[таб.№],ROW(70:70)-COUNTA(INDIRECT("_"&amp;$C$3&amp;"[таб.№]")))),"")</f>
        <v/>
      </c>
      <c r="C74" s="4" t="str">
        <f ca="1">IFERROR(IFERROR(INDEX(INDIRECT("_"&amp;$C$3&amp;"[ФИО]"),$A74),INDEX(_Восьмичасовые[ФИО],ROW(70:70)-COUNTA(INDIRECT("_"&amp;$C$3&amp;"[ФИО]")))),"")</f>
        <v/>
      </c>
    </row>
    <row r="75" spans="1:3" x14ac:dyDescent="0.2">
      <c r="A75" s="12" t="str">
        <f ca="1">IF(B75="","",MAX($A$4:A74)+1)</f>
        <v/>
      </c>
      <c r="B75" s="13" t="str">
        <f ca="1">IFERROR(IFERROR(INDEX(INDIRECT("_"&amp;$C$3&amp;"[таб.№]"),ROW(71:71)),INDEX(_Восьмичасовые[таб.№],ROW(71:71)-COUNTA(INDIRECT("_"&amp;$C$3&amp;"[таб.№]")))),"")</f>
        <v/>
      </c>
      <c r="C75" s="4" t="str">
        <f ca="1">IFERROR(IFERROR(INDEX(INDIRECT("_"&amp;$C$3&amp;"[ФИО]"),$A75),INDEX(_Восьмичасовые[ФИО],ROW(71:71)-COUNTA(INDIRECT("_"&amp;$C$3&amp;"[ФИО]")))),"")</f>
        <v/>
      </c>
    </row>
    <row r="76" spans="1:3" x14ac:dyDescent="0.2">
      <c r="A76" s="12" t="str">
        <f ca="1">IF(B76="","",MAX($A$4:A75)+1)</f>
        <v/>
      </c>
      <c r="B76" s="13" t="str">
        <f ca="1">IFERROR(IFERROR(INDEX(INDIRECT("_"&amp;$C$3&amp;"[таб.№]"),ROW(72:72)),INDEX(_Восьмичасовые[таб.№],ROW(72:72)-COUNTA(INDIRECT("_"&amp;$C$3&amp;"[таб.№]")))),"")</f>
        <v/>
      </c>
      <c r="C76" s="4" t="str">
        <f ca="1">IFERROR(IFERROR(INDEX(INDIRECT("_"&amp;$C$3&amp;"[ФИО]"),$A76),INDEX(_Восьмичасовые[ФИО],ROW(72:72)-COUNTA(INDIRECT("_"&amp;$C$3&amp;"[ФИО]")))),"")</f>
        <v/>
      </c>
    </row>
    <row r="77" spans="1:3" x14ac:dyDescent="0.2">
      <c r="A77" s="12" t="str">
        <f ca="1">IF(B77="","",MAX($A$4:A76)+1)</f>
        <v/>
      </c>
      <c r="B77" s="13" t="str">
        <f ca="1">IFERROR(IFERROR(INDEX(INDIRECT("_"&amp;$C$3&amp;"[таб.№]"),ROW(73:73)),INDEX(_Восьмичасовые[таб.№],ROW(73:73)-COUNTA(INDIRECT("_"&amp;$C$3&amp;"[таб.№]")))),"")</f>
        <v/>
      </c>
      <c r="C77" s="4" t="str">
        <f ca="1">IFERROR(IFERROR(INDEX(INDIRECT("_"&amp;$C$3&amp;"[ФИО]"),$A77),INDEX(_Восьмичасовые[ФИО],ROW(73:73)-COUNTA(INDIRECT("_"&amp;$C$3&amp;"[ФИО]")))),"")</f>
        <v/>
      </c>
    </row>
    <row r="78" spans="1:3" x14ac:dyDescent="0.2">
      <c r="A78" s="12" t="str">
        <f ca="1">IF(B78="","",MAX($A$4:A77)+1)</f>
        <v/>
      </c>
      <c r="B78" s="13" t="str">
        <f ca="1">IFERROR(IFERROR(INDEX(INDIRECT("_"&amp;$C$3&amp;"[таб.№]"),ROW(74:74)),INDEX(_Восьмичасовые[таб.№],ROW(74:74)-COUNTA(INDIRECT("_"&amp;$C$3&amp;"[таб.№]")))),"")</f>
        <v/>
      </c>
      <c r="C78" s="4" t="str">
        <f ca="1">IFERROR(IFERROR(INDEX(INDIRECT("_"&amp;$C$3&amp;"[ФИО]"),$A78),INDEX(_Восьмичасовые[ФИО],ROW(74:74)-COUNTA(INDIRECT("_"&amp;$C$3&amp;"[ФИО]")))),"")</f>
        <v/>
      </c>
    </row>
    <row r="79" spans="1:3" x14ac:dyDescent="0.2">
      <c r="A79" s="12" t="str">
        <f ca="1">IF(B79="","",MAX($A$4:A78)+1)</f>
        <v/>
      </c>
      <c r="B79" s="13" t="str">
        <f ca="1">IFERROR(IFERROR(INDEX(INDIRECT("_"&amp;$C$3&amp;"[таб.№]"),ROW(75:75)),INDEX(_Восьмичасовые[таб.№],ROW(75:75)-COUNTA(INDIRECT("_"&amp;$C$3&amp;"[таб.№]")))),"")</f>
        <v/>
      </c>
      <c r="C79" s="4" t="str">
        <f ca="1">IFERROR(IFERROR(INDEX(INDIRECT("_"&amp;$C$3&amp;"[ФИО]"),$A79),INDEX(_Восьмичасовые[ФИО],ROW(75:75)-COUNTA(INDIRECT("_"&amp;$C$3&amp;"[ФИО]")))),"")</f>
        <v/>
      </c>
    </row>
    <row r="80" spans="1:3" x14ac:dyDescent="0.2">
      <c r="A80" s="12" t="str">
        <f ca="1">IF(B80="","",MAX($A$4:A79)+1)</f>
        <v/>
      </c>
      <c r="B80" s="13" t="str">
        <f ca="1">IFERROR(IFERROR(INDEX(INDIRECT("_"&amp;$C$3&amp;"[таб.№]"),ROW(76:76)),INDEX(_Восьмичасовые[таб.№],ROW(76:76)-COUNTA(INDIRECT("_"&amp;$C$3&amp;"[таб.№]")))),"")</f>
        <v/>
      </c>
      <c r="C80" s="4" t="str">
        <f ca="1">IFERROR(IFERROR(INDEX(INDIRECT("_"&amp;$C$3&amp;"[ФИО]"),$A80),INDEX(_Восьмичасовые[ФИО],ROW(76:76)-COUNTA(INDIRECT("_"&amp;$C$3&amp;"[ФИО]")))),"")</f>
        <v/>
      </c>
    </row>
    <row r="81" spans="1:3" x14ac:dyDescent="0.2">
      <c r="A81" s="12" t="str">
        <f ca="1">IF(B81="","",MAX($A$4:A80)+1)</f>
        <v/>
      </c>
      <c r="B81" s="13" t="str">
        <f ca="1">IFERROR(IFERROR(INDEX(INDIRECT("_"&amp;$C$3&amp;"[таб.№]"),ROW(77:77)),INDEX(_Восьмичасовые[таб.№],ROW(77:77)-COUNTA(INDIRECT("_"&amp;$C$3&amp;"[таб.№]")))),"")</f>
        <v/>
      </c>
      <c r="C81" s="4" t="str">
        <f ca="1">IFERROR(IFERROR(INDEX(INDIRECT("_"&amp;$C$3&amp;"[ФИО]"),$A81),INDEX(_Восьмичасовые[ФИО],ROW(77:77)-COUNTA(INDIRECT("_"&amp;$C$3&amp;"[ФИО]")))),"")</f>
        <v/>
      </c>
    </row>
    <row r="82" spans="1:3" x14ac:dyDescent="0.2">
      <c r="A82" s="12" t="str">
        <f ca="1">IF(B82="","",MAX($A$4:A81)+1)</f>
        <v/>
      </c>
      <c r="B82" s="13" t="str">
        <f ca="1">IFERROR(IFERROR(INDEX(INDIRECT("_"&amp;$C$3&amp;"[таб.№]"),ROW(78:78)),INDEX(_Восьмичасовые[таб.№],ROW(78:78)-COUNTA(INDIRECT("_"&amp;$C$3&amp;"[таб.№]")))),"")</f>
        <v/>
      </c>
      <c r="C82" s="4" t="str">
        <f ca="1">IFERROR(IFERROR(INDEX(INDIRECT("_"&amp;$C$3&amp;"[ФИО]"),$A82),INDEX(_Восьмичасовые[ФИО],ROW(78:78)-COUNTA(INDIRECT("_"&amp;$C$3&amp;"[ФИО]")))),"")</f>
        <v/>
      </c>
    </row>
    <row r="83" spans="1:3" x14ac:dyDescent="0.2">
      <c r="A83" s="12" t="str">
        <f ca="1">IF(B83="","",MAX($A$4:A82)+1)</f>
        <v/>
      </c>
      <c r="B83" s="13" t="str">
        <f ca="1">IFERROR(IFERROR(INDEX(INDIRECT("_"&amp;$C$3&amp;"[таб.№]"),ROW(79:79)),INDEX(_Восьмичасовые[таб.№],ROW(79:79)-COUNTA(INDIRECT("_"&amp;$C$3&amp;"[таб.№]")))),"")</f>
        <v/>
      </c>
      <c r="C83" s="4" t="str">
        <f ca="1">IFERROR(IFERROR(INDEX(INDIRECT("_"&amp;$C$3&amp;"[ФИО]"),$A83),INDEX(_Восьмичасовые[ФИО],ROW(79:79)-COUNTA(INDIRECT("_"&amp;$C$3&amp;"[ФИО]")))),"")</f>
        <v/>
      </c>
    </row>
    <row r="84" spans="1:3" x14ac:dyDescent="0.2">
      <c r="A84" s="12" t="str">
        <f ca="1">IF(B84="","",MAX($A$4:A83)+1)</f>
        <v/>
      </c>
      <c r="B84" s="13" t="str">
        <f ca="1">IFERROR(IFERROR(INDEX(INDIRECT("_"&amp;$C$3&amp;"[таб.№]"),ROW(80:80)),INDEX(_Восьмичасовые[таб.№],ROW(80:80)-COUNTA(INDIRECT("_"&amp;$C$3&amp;"[таб.№]")))),"")</f>
        <v/>
      </c>
      <c r="C84" s="4" t="str">
        <f ca="1">IFERROR(IFERROR(INDEX(INDIRECT("_"&amp;$C$3&amp;"[ФИО]"),$A84),INDEX(_Восьмичасовые[ФИО],ROW(80:80)-COUNTA(INDIRECT("_"&amp;$C$3&amp;"[ФИО]")))),"")</f>
        <v/>
      </c>
    </row>
    <row r="85" spans="1:3" x14ac:dyDescent="0.2">
      <c r="A85" s="12" t="str">
        <f ca="1">IF(B85="","",MAX($A$4:A84)+1)</f>
        <v/>
      </c>
      <c r="B85" s="13" t="str">
        <f ca="1">IFERROR(IFERROR(INDEX(INDIRECT("_"&amp;$C$3&amp;"[таб.№]"),ROW(81:81)),INDEX(_Восьмичасовые[таб.№],ROW(81:81)-COUNTA(INDIRECT("_"&amp;$C$3&amp;"[таб.№]")))),"")</f>
        <v/>
      </c>
      <c r="C85" s="4" t="str">
        <f ca="1">IFERROR(IFERROR(INDEX(INDIRECT("_"&amp;$C$3&amp;"[ФИО]"),$A85),INDEX(_Восьмичасовые[ФИО],ROW(81:81)-COUNTA(INDIRECT("_"&amp;$C$3&amp;"[ФИО]")))),"")</f>
        <v/>
      </c>
    </row>
    <row r="86" spans="1:3" x14ac:dyDescent="0.2">
      <c r="A86" s="12" t="str">
        <f ca="1">IF(B86="","",MAX($A$4:A85)+1)</f>
        <v/>
      </c>
      <c r="B86" s="13" t="str">
        <f ca="1">IFERROR(IFERROR(INDEX(INDIRECT("_"&amp;$C$3&amp;"[таб.№]"),ROW(82:82)),INDEX(_Восьмичасовые[таб.№],ROW(82:82)-COUNTA(INDIRECT("_"&amp;$C$3&amp;"[таб.№]")))),"")</f>
        <v/>
      </c>
      <c r="C86" s="4" t="str">
        <f ca="1">IFERROR(IFERROR(INDEX(INDIRECT("_"&amp;$C$3&amp;"[ФИО]"),$A86),INDEX(_Восьмичасовые[ФИО],ROW(82:82)-COUNTA(INDIRECT("_"&amp;$C$3&amp;"[ФИО]")))),"")</f>
        <v/>
      </c>
    </row>
    <row r="87" spans="1:3" x14ac:dyDescent="0.2">
      <c r="A87" s="12" t="str">
        <f ca="1">IF(B87="","",MAX($A$4:A86)+1)</f>
        <v/>
      </c>
      <c r="B87" s="13" t="str">
        <f ca="1">IFERROR(IFERROR(INDEX(INDIRECT("_"&amp;$C$3&amp;"[таб.№]"),ROW(83:83)),INDEX(_Восьмичасовые[таб.№],ROW(83:83)-COUNTA(INDIRECT("_"&amp;$C$3&amp;"[таб.№]")))),"")</f>
        <v/>
      </c>
      <c r="C87" s="4" t="str">
        <f ca="1">IFERROR(IFERROR(INDEX(INDIRECT("_"&amp;$C$3&amp;"[ФИО]"),$A87),INDEX(_Восьмичасовые[ФИО],ROW(83:83)-COUNTA(INDIRECT("_"&amp;$C$3&amp;"[ФИО]")))),"")</f>
        <v/>
      </c>
    </row>
    <row r="88" spans="1:3" x14ac:dyDescent="0.2">
      <c r="A88" s="12" t="str">
        <f ca="1">IF(B88="","",MAX($A$4:A87)+1)</f>
        <v/>
      </c>
      <c r="B88" s="13" t="str">
        <f ca="1">IFERROR(IFERROR(INDEX(INDIRECT("_"&amp;$C$3&amp;"[таб.№]"),ROW(84:84)),INDEX(_Восьмичасовые[таб.№],ROW(84:84)-COUNTA(INDIRECT("_"&amp;$C$3&amp;"[таб.№]")))),"")</f>
        <v/>
      </c>
      <c r="C88" s="4" t="str">
        <f ca="1">IFERROR(IFERROR(INDEX(INDIRECT("_"&amp;$C$3&amp;"[ФИО]"),$A88),INDEX(_Восьмичасовые[ФИО],ROW(84:84)-COUNTA(INDIRECT("_"&amp;$C$3&amp;"[ФИО]")))),"")</f>
        <v/>
      </c>
    </row>
    <row r="89" spans="1:3" x14ac:dyDescent="0.2">
      <c r="A89" s="12" t="str">
        <f ca="1">IF(B89="","",MAX($A$4:A88)+1)</f>
        <v/>
      </c>
      <c r="B89" s="13" t="str">
        <f ca="1">IFERROR(IFERROR(INDEX(INDIRECT("_"&amp;$C$3&amp;"[таб.№]"),ROW(85:85)),INDEX(_Восьмичасовые[таб.№],ROW(85:85)-COUNTA(INDIRECT("_"&amp;$C$3&amp;"[таб.№]")))),"")</f>
        <v/>
      </c>
      <c r="C89" s="4" t="str">
        <f ca="1">IFERROR(IFERROR(INDEX(INDIRECT("_"&amp;$C$3&amp;"[ФИО]"),$A89),INDEX(_Восьмичасовые[ФИО],ROW(85:85)-COUNTA(INDIRECT("_"&amp;$C$3&amp;"[ФИО]")))),"")</f>
        <v/>
      </c>
    </row>
    <row r="90" spans="1:3" x14ac:dyDescent="0.2">
      <c r="A90" s="12" t="str">
        <f ca="1">IF(B90="","",MAX($A$4:A89)+1)</f>
        <v/>
      </c>
      <c r="B90" s="13" t="str">
        <f ca="1">IFERROR(IFERROR(INDEX(INDIRECT("_"&amp;$C$3&amp;"[таб.№]"),ROW(86:86)),INDEX(_Восьмичасовые[таб.№],ROW(86:86)-COUNTA(INDIRECT("_"&amp;$C$3&amp;"[таб.№]")))),"")</f>
        <v/>
      </c>
      <c r="C90" s="4" t="str">
        <f ca="1">IFERROR(IFERROR(INDEX(INDIRECT("_"&amp;$C$3&amp;"[ФИО]"),$A90),INDEX(_Восьмичасовые[ФИО],ROW(86:86)-COUNTA(INDIRECT("_"&amp;$C$3&amp;"[ФИО]")))),"")</f>
        <v/>
      </c>
    </row>
    <row r="91" spans="1:3" x14ac:dyDescent="0.2">
      <c r="A91" s="12" t="str">
        <f ca="1">IF(B91="","",MAX($A$4:A90)+1)</f>
        <v/>
      </c>
      <c r="B91" s="13" t="str">
        <f ca="1">IFERROR(IFERROR(INDEX(INDIRECT("_"&amp;$C$3&amp;"[таб.№]"),ROW(87:87)),INDEX(_Восьмичасовые[таб.№],ROW(87:87)-COUNTA(INDIRECT("_"&amp;$C$3&amp;"[таб.№]")))),"")</f>
        <v/>
      </c>
      <c r="C91" s="4" t="str">
        <f ca="1">IFERROR(IFERROR(INDEX(INDIRECT("_"&amp;$C$3&amp;"[ФИО]"),$A91),INDEX(_Восьмичасовые[ФИО],ROW(87:87)-COUNTA(INDIRECT("_"&amp;$C$3&amp;"[ФИО]")))),"")</f>
        <v/>
      </c>
    </row>
    <row r="92" spans="1:3" x14ac:dyDescent="0.2">
      <c r="A92" s="12" t="str">
        <f ca="1">IF(B92="","",MAX($A$4:A91)+1)</f>
        <v/>
      </c>
      <c r="B92" s="13" t="str">
        <f ca="1">IFERROR(IFERROR(INDEX(INDIRECT("_"&amp;$C$3&amp;"[таб.№]"),ROW(88:88)),INDEX(_Восьмичасовые[таб.№],ROW(88:88)-COUNTA(INDIRECT("_"&amp;$C$3&amp;"[таб.№]")))),"")</f>
        <v/>
      </c>
      <c r="C92" s="4" t="str">
        <f ca="1">IFERROR(IFERROR(INDEX(INDIRECT("_"&amp;$C$3&amp;"[ФИО]"),$A92),INDEX(_Восьмичасовые[ФИО],ROW(88:88)-COUNTA(INDIRECT("_"&amp;$C$3&amp;"[ФИО]")))),"")</f>
        <v/>
      </c>
    </row>
    <row r="93" spans="1:3" x14ac:dyDescent="0.2">
      <c r="A93" s="12" t="str">
        <f ca="1">IF(B93="","",MAX($A$4:A92)+1)</f>
        <v/>
      </c>
      <c r="B93" s="13" t="str">
        <f ca="1">IFERROR(IFERROR(INDEX(INDIRECT("_"&amp;$C$3&amp;"[таб.№]"),ROW(89:89)),INDEX(_Восьмичасовые[таб.№],ROW(89:89)-COUNTA(INDIRECT("_"&amp;$C$3&amp;"[таб.№]")))),"")</f>
        <v/>
      </c>
      <c r="C93" s="4" t="str">
        <f ca="1">IFERROR(IFERROR(INDEX(INDIRECT("_"&amp;$C$3&amp;"[ФИО]"),$A93),INDEX(_Восьмичасовые[ФИО],ROW(89:89)-COUNTA(INDIRECT("_"&amp;$C$3&amp;"[ФИО]")))),"")</f>
        <v/>
      </c>
    </row>
    <row r="94" spans="1:3" x14ac:dyDescent="0.2">
      <c r="A94" s="12" t="str">
        <f ca="1">IF(B94="","",MAX($A$4:A93)+1)</f>
        <v/>
      </c>
      <c r="B94" s="13" t="str">
        <f ca="1">IFERROR(IFERROR(INDEX(INDIRECT("_"&amp;$C$3&amp;"[таб.№]"),ROW(90:90)),INDEX(_Восьмичасовые[таб.№],ROW(90:90)-COUNTA(INDIRECT("_"&amp;$C$3&amp;"[таб.№]")))),"")</f>
        <v/>
      </c>
      <c r="C94" s="4" t="str">
        <f ca="1">IFERROR(IFERROR(INDEX(INDIRECT("_"&amp;$C$3&amp;"[ФИО]"),$A94),INDEX(_Восьмичасовые[ФИО],ROW(90:90)-COUNTA(INDIRECT("_"&amp;$C$3&amp;"[ФИО]")))),"")</f>
        <v/>
      </c>
    </row>
    <row r="95" spans="1:3" x14ac:dyDescent="0.2">
      <c r="A95" s="12" t="str">
        <f ca="1">IF(B95="","",MAX($A$4:A94)+1)</f>
        <v/>
      </c>
      <c r="B95" s="13" t="str">
        <f ca="1">IFERROR(IFERROR(INDEX(INDIRECT("_"&amp;$C$3&amp;"[таб.№]"),ROW(91:91)),INDEX(_Восьмичасовые[таб.№],ROW(91:91)-COUNTA(INDIRECT("_"&amp;$C$3&amp;"[таб.№]")))),"")</f>
        <v/>
      </c>
      <c r="C95" s="4" t="str">
        <f ca="1">IFERROR(IFERROR(INDEX(INDIRECT("_"&amp;$C$3&amp;"[ФИО]"),$A95),INDEX(_Восьмичасовые[ФИО],ROW(91:91)-COUNTA(INDIRECT("_"&amp;$C$3&amp;"[ФИО]")))),"")</f>
        <v/>
      </c>
    </row>
    <row r="96" spans="1:3" x14ac:dyDescent="0.2">
      <c r="A96" s="12" t="str">
        <f ca="1">IF(B96="","",MAX($A$4:A95)+1)</f>
        <v/>
      </c>
      <c r="B96" s="13" t="str">
        <f ca="1">IFERROR(IFERROR(INDEX(INDIRECT("_"&amp;$C$3&amp;"[таб.№]"),ROW(92:92)),INDEX(_Восьмичасовые[таб.№],ROW(92:92)-COUNTA(INDIRECT("_"&amp;$C$3&amp;"[таб.№]")))),"")</f>
        <v/>
      </c>
      <c r="C96" s="4" t="str">
        <f ca="1">IFERROR(IFERROR(INDEX(INDIRECT("_"&amp;$C$3&amp;"[ФИО]"),$A96),INDEX(_Восьмичасовые[ФИО],ROW(92:92)-COUNTA(INDIRECT("_"&amp;$C$3&amp;"[ФИО]")))),"")</f>
        <v/>
      </c>
    </row>
    <row r="97" spans="1:3" x14ac:dyDescent="0.2">
      <c r="A97" s="12" t="str">
        <f ca="1">IF(B97="","",MAX($A$4:A96)+1)</f>
        <v/>
      </c>
      <c r="B97" s="13" t="str">
        <f ca="1">IFERROR(IFERROR(INDEX(INDIRECT("_"&amp;$C$3&amp;"[таб.№]"),ROW(93:93)),INDEX(_Восьмичасовые[таб.№],ROW(93:93)-COUNTA(INDIRECT("_"&amp;$C$3&amp;"[таб.№]")))),"")</f>
        <v/>
      </c>
      <c r="C97" s="4" t="str">
        <f ca="1">IFERROR(IFERROR(INDEX(INDIRECT("_"&amp;$C$3&amp;"[ФИО]"),$A97),INDEX(_Восьмичасовые[ФИО],ROW(93:93)-COUNTA(INDIRECT("_"&amp;$C$3&amp;"[ФИО]")))),"")</f>
        <v/>
      </c>
    </row>
    <row r="98" spans="1:3" x14ac:dyDescent="0.2">
      <c r="A98" s="12" t="str">
        <f ca="1">IF(B98="","",MAX($A$4:A97)+1)</f>
        <v/>
      </c>
      <c r="B98" s="13" t="str">
        <f ca="1">IFERROR(IFERROR(INDEX(INDIRECT("_"&amp;$C$3&amp;"[таб.№]"),ROW(94:94)),INDEX(_Восьмичасовые[таб.№],ROW(94:94)-COUNTA(INDIRECT("_"&amp;$C$3&amp;"[таб.№]")))),"")</f>
        <v/>
      </c>
      <c r="C98" s="4" t="str">
        <f ca="1">IFERROR(IFERROR(INDEX(INDIRECT("_"&amp;$C$3&amp;"[ФИО]"),$A98),INDEX(_Восьмичасовые[ФИО],ROW(94:94)-COUNTA(INDIRECT("_"&amp;$C$3&amp;"[ФИО]")))),"")</f>
        <v/>
      </c>
    </row>
    <row r="99" spans="1:3" x14ac:dyDescent="0.2">
      <c r="A99" s="12" t="str">
        <f ca="1">IF(B99="","",MAX($A$4:A98)+1)</f>
        <v/>
      </c>
      <c r="B99" s="13" t="str">
        <f ca="1">IFERROR(IFERROR(INDEX(INDIRECT("_"&amp;$C$3&amp;"[таб.№]"),ROW(95:95)),INDEX(_Восьмичасовые[таб.№],ROW(95:95)-COUNTA(INDIRECT("_"&amp;$C$3&amp;"[таб.№]")))),"")</f>
        <v/>
      </c>
      <c r="C99" s="4" t="str">
        <f ca="1">IFERROR(IFERROR(INDEX(INDIRECT("_"&amp;$C$3&amp;"[ФИО]"),$A99),INDEX(_Восьмичасовые[ФИО],ROW(95:95)-COUNTA(INDIRECT("_"&amp;$C$3&amp;"[ФИО]")))),"")</f>
        <v/>
      </c>
    </row>
    <row r="100" spans="1:3" x14ac:dyDescent="0.2">
      <c r="A100" s="12" t="str">
        <f ca="1">IF(B100="","",MAX($A$4:A99)+1)</f>
        <v/>
      </c>
      <c r="B100" s="13" t="str">
        <f ca="1">IFERROR(IFERROR(INDEX(INDIRECT("_"&amp;$C$3&amp;"[таб.№]"),ROW(96:96)),INDEX(_Восьмичасовые[таб.№],ROW(96:96)-COUNTA(INDIRECT("_"&amp;$C$3&amp;"[таб.№]")))),"")</f>
        <v/>
      </c>
      <c r="C100" s="4" t="str">
        <f ca="1">IFERROR(IFERROR(INDEX(INDIRECT("_"&amp;$C$3&amp;"[ФИО]"),$A100),INDEX(_Восьмичасовые[ФИО],ROW(96:96)-COUNTA(INDIRECT("_"&amp;$C$3&amp;"[ФИО]")))),"")</f>
        <v/>
      </c>
    </row>
  </sheetData>
  <mergeCells count="1">
    <mergeCell ref="B1:C1"/>
  </mergeCells>
  <conditionalFormatting sqref="A5:AI28 A29:C100">
    <cfRule type="expression" dxfId="5" priority="2">
      <formula>$A5&lt;&gt;""</formula>
    </cfRule>
  </conditionalFormatting>
  <conditionalFormatting sqref="D1:AH2 D4:AH1048576">
    <cfRule type="containsText" dxfId="4" priority="1" operator="containsText" text="Б">
      <formula>NOT(ISERROR(SEARCH("Б",D1)))</formula>
    </cfRule>
  </conditionalFormatting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Данные!$A$2:$A$5</xm:f>
          </x14:formula1>
          <xm:sqref>C2</xm:sqref>
        </x14:dataValidation>
        <x14:dataValidation type="list" allowBlank="1" showInputMessage="1" showErrorMessage="1">
          <x14:formula1>
            <xm:f>Данные!$D$2:$D$13</xm:f>
          </x14:formula1>
          <xm:sqref>D5:AH154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J100"/>
  <sheetViews>
    <sheetView zoomScale="119" zoomScaleNormal="119" workbookViewId="0">
      <pane ySplit="4" topLeftCell="A8" activePane="bottomLeft" state="frozen"/>
      <selection activeCell="B1" sqref="B1"/>
      <selection pane="bottomLeft" activeCell="E8" sqref="E8"/>
    </sheetView>
  </sheetViews>
  <sheetFormatPr defaultColWidth="9.140625" defaultRowHeight="11.25" x14ac:dyDescent="0.2"/>
  <cols>
    <col min="1" max="1" width="2.7109375" style="2" customWidth="1"/>
    <col min="2" max="2" width="8.7109375" style="2" customWidth="1"/>
    <col min="3" max="3" width="15.7109375" style="1" customWidth="1"/>
    <col min="4" max="21" width="4.7109375" style="22" customWidth="1"/>
    <col min="22" max="34" width="4.7109375" style="23" customWidth="1"/>
    <col min="35" max="35" width="6.7109375" style="94" customWidth="1"/>
    <col min="36" max="36" width="5.7109375" style="96" customWidth="1"/>
    <col min="37" max="16384" width="9.140625" style="1"/>
  </cols>
  <sheetData>
    <row r="1" spans="1:36" x14ac:dyDescent="0.2">
      <c r="B1" s="144">
        <f ca="1">TODAY()</f>
        <v>43376</v>
      </c>
      <c r="C1" s="144"/>
    </row>
    <row r="2" spans="1:36" x14ac:dyDescent="0.2">
      <c r="B2" s="21" t="s">
        <v>120</v>
      </c>
      <c r="C2" s="9" t="s">
        <v>125</v>
      </c>
    </row>
    <row r="3" spans="1:36" hidden="1" x14ac:dyDescent="0.2">
      <c r="C3" s="17" t="str">
        <f>LEFT(C2,SEARCH(" ",C2&amp;" ")-1)</f>
        <v>121</v>
      </c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</row>
    <row r="4" spans="1:36" x14ac:dyDescent="0.2">
      <c r="A4" s="10" t="s">
        <v>82</v>
      </c>
      <c r="B4" s="87" t="s">
        <v>83</v>
      </c>
      <c r="C4" s="88" t="s">
        <v>1</v>
      </c>
      <c r="D4" s="24">
        <v>1</v>
      </c>
      <c r="E4" s="24">
        <v>2</v>
      </c>
      <c r="F4" s="24">
        <v>3</v>
      </c>
      <c r="G4" s="24">
        <v>4</v>
      </c>
      <c r="H4" s="93">
        <v>5</v>
      </c>
      <c r="I4" s="24">
        <v>6</v>
      </c>
      <c r="J4" s="24">
        <v>7</v>
      </c>
      <c r="K4" s="24">
        <v>8</v>
      </c>
      <c r="L4" s="24">
        <v>9</v>
      </c>
      <c r="M4" s="93">
        <v>10</v>
      </c>
      <c r="N4" s="24">
        <v>11</v>
      </c>
      <c r="O4" s="24">
        <v>12</v>
      </c>
      <c r="P4" s="24">
        <v>13</v>
      </c>
      <c r="Q4" s="24">
        <v>14</v>
      </c>
      <c r="R4" s="93">
        <v>15</v>
      </c>
      <c r="S4" s="93">
        <v>16</v>
      </c>
      <c r="T4" s="24">
        <v>17</v>
      </c>
      <c r="U4" s="24">
        <v>18</v>
      </c>
      <c r="V4" s="24">
        <v>19</v>
      </c>
      <c r="W4" s="24">
        <v>20</v>
      </c>
      <c r="X4" s="93">
        <v>21</v>
      </c>
      <c r="Y4" s="24">
        <v>22</v>
      </c>
      <c r="Z4" s="24">
        <v>23</v>
      </c>
      <c r="AA4" s="24">
        <v>24</v>
      </c>
      <c r="AB4" s="24">
        <v>25</v>
      </c>
      <c r="AC4" s="93">
        <v>26</v>
      </c>
      <c r="AD4" s="24">
        <v>27</v>
      </c>
      <c r="AE4" s="24">
        <v>28</v>
      </c>
      <c r="AF4" s="24">
        <v>29</v>
      </c>
      <c r="AG4" s="24">
        <v>30</v>
      </c>
      <c r="AH4" s="93">
        <v>31</v>
      </c>
      <c r="AI4" s="95" t="s">
        <v>256</v>
      </c>
      <c r="AJ4" s="97" t="s">
        <v>255</v>
      </c>
    </row>
    <row r="5" spans="1:36" ht="12.75" x14ac:dyDescent="0.2">
      <c r="A5" s="12">
        <f ca="1">IF(B5="","",MAX($A$4:A4)+1)</f>
        <v>1</v>
      </c>
      <c r="B5" s="89" t="str">
        <f ca="1">IFERROR(IFERROR(INDEX(INDIRECT("_"&amp;$C$3&amp;"[таб.№]"),ROW(1:1)),INDEX(_Восьмичасовые[таб.№],ROW(1:1)-COUNTA(INDIRECT("_"&amp;$C$3&amp;"[таб.№]")))),"")</f>
        <v>0741С035</v>
      </c>
      <c r="C5" s="90" t="str">
        <f ca="1">IFERROR(IFERROR(INDEX(INDIRECT("_"&amp;$C$3&amp;"[ФИО]"),$A5),INDEX(_Восьмичасовые[ФИО],ROW(1:1)-COUNTA(INDIRECT("_"&amp;$C$3&amp;"[ФИО]")))),"")</f>
        <v>Аверьянова Г. М.</v>
      </c>
      <c r="D5" s="113" t="s">
        <v>135</v>
      </c>
      <c r="E5" s="113"/>
      <c r="F5" s="113"/>
      <c r="G5" s="113"/>
      <c r="H5" s="114"/>
      <c r="I5" s="113"/>
      <c r="J5" s="113"/>
      <c r="K5" s="113"/>
      <c r="L5" s="113"/>
      <c r="M5" s="114"/>
      <c r="N5" s="113"/>
      <c r="O5" s="113"/>
      <c r="P5" s="113"/>
      <c r="Q5" s="113"/>
      <c r="R5" s="114"/>
      <c r="S5" s="114"/>
      <c r="T5" s="113"/>
      <c r="U5" s="113"/>
      <c r="V5" s="113"/>
      <c r="W5" s="113"/>
      <c r="X5" s="114"/>
      <c r="Y5" s="113"/>
      <c r="Z5" s="113"/>
      <c r="AA5" s="113"/>
      <c r="AB5" s="113"/>
      <c r="AC5" s="114"/>
      <c r="AD5" s="113"/>
      <c r="AE5" s="113"/>
      <c r="AF5" s="113"/>
      <c r="AG5" s="113"/>
      <c r="AH5" s="114"/>
      <c r="AI5" s="91">
        <f ca="1">IF(A5="","",SUM(D5:AH5))</f>
        <v>0</v>
      </c>
      <c r="AJ5" s="96">
        <f ca="1">IF(A5="","",COUNT(D5:AH5))</f>
        <v>0</v>
      </c>
    </row>
    <row r="6" spans="1:36" ht="12.75" x14ac:dyDescent="0.2">
      <c r="A6" s="12">
        <f ca="1">IF(B6="","",MAX($A$4:A5)+1)</f>
        <v>2</v>
      </c>
      <c r="B6" s="89" t="str">
        <f ca="1">IFERROR(IFERROR(INDEX(INDIRECT("_"&amp;$C$3&amp;"[таб.№]"),ROW(2:2)),INDEX(_Восьмичасовые[таб.№],ROW(2:2)-COUNTA(INDIRECT("_"&amp;$C$3&amp;"[таб.№]")))),"")</f>
        <v>07411089</v>
      </c>
      <c r="C6" s="90" t="str">
        <f ca="1">IFERROR(IFERROR(INDEX(INDIRECT("_"&amp;$C$3&amp;"[ФИО]"),$A6),INDEX(_Восьмичасовые[ФИО],ROW(2:2)-COUNTA(INDIRECT("_"&amp;$C$3&amp;"[ФИО]")))),"")</f>
        <v>Жмаева О. В.</v>
      </c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5"/>
      <c r="AB6" s="115"/>
      <c r="AC6" s="115"/>
      <c r="AD6" s="115"/>
      <c r="AE6" s="115"/>
      <c r="AF6" s="115"/>
      <c r="AG6" s="115"/>
      <c r="AH6" s="115"/>
      <c r="AI6" s="91">
        <f t="shared" ref="AI6:AI69" ca="1" si="0">IF(A6="","",SUM(D6:AH6))</f>
        <v>0</v>
      </c>
      <c r="AJ6" s="96">
        <f t="shared" ref="AJ6:AJ69" ca="1" si="1">IF(A6="","",COUNT(D6:AH6))</f>
        <v>0</v>
      </c>
    </row>
    <row r="7" spans="1:36" ht="12.75" x14ac:dyDescent="0.2">
      <c r="A7" s="12">
        <f ca="1">IF(B7="","",MAX($A$4:A6)+1)</f>
        <v>3</v>
      </c>
      <c r="B7" s="89" t="str">
        <f ca="1">IFERROR(IFERROR(INDEX(INDIRECT("_"&amp;$C$3&amp;"[таб.№]"),ROW(3:3)),INDEX(_Восьмичасовые[таб.№],ROW(3:3)-COUNTA(INDIRECT("_"&amp;$C$3&amp;"[таб.№]")))),"")</f>
        <v>0741С017</v>
      </c>
      <c r="C7" s="90" t="str">
        <f ca="1">IFERROR(IFERROR(INDEX(INDIRECT("_"&amp;$C$3&amp;"[ФИО]"),$A7),INDEX(_Восьмичасовые[ФИО],ROW(3:3)-COUNTA(INDIRECT("_"&amp;$C$3&amp;"[ФИО]")))),"")</f>
        <v>Соболева О. Ю.</v>
      </c>
      <c r="D7" s="116">
        <v>7.25</v>
      </c>
      <c r="E7" s="116"/>
      <c r="F7" s="116"/>
      <c r="G7" s="116"/>
      <c r="H7" s="115"/>
      <c r="I7" s="116"/>
      <c r="J7" s="116"/>
      <c r="K7" s="116"/>
      <c r="L7" s="116"/>
      <c r="M7" s="115"/>
      <c r="N7" s="116"/>
      <c r="O7" s="116"/>
      <c r="P7" s="116"/>
      <c r="Q7" s="116"/>
      <c r="R7" s="115"/>
      <c r="S7" s="115"/>
      <c r="T7" s="116"/>
      <c r="U7" s="116"/>
      <c r="V7" s="116"/>
      <c r="W7" s="116"/>
      <c r="X7" s="115"/>
      <c r="Y7" s="116"/>
      <c r="Z7" s="116"/>
      <c r="AA7" s="116"/>
      <c r="AB7" s="116"/>
      <c r="AC7" s="115"/>
      <c r="AD7" s="116"/>
      <c r="AE7" s="116"/>
      <c r="AF7" s="116"/>
      <c r="AG7" s="116"/>
      <c r="AH7" s="115"/>
      <c r="AI7" s="91">
        <f t="shared" ca="1" si="0"/>
        <v>7.25</v>
      </c>
      <c r="AJ7" s="96">
        <f t="shared" ca="1" si="1"/>
        <v>1</v>
      </c>
    </row>
    <row r="8" spans="1:36" ht="12.75" x14ac:dyDescent="0.2">
      <c r="A8" s="12">
        <f ca="1">IF(B8="","",MAX($A$4:A7)+1)</f>
        <v>4</v>
      </c>
      <c r="B8" s="89" t="str">
        <f ca="1">IFERROR(IFERROR(INDEX(INDIRECT("_"&amp;$C$3&amp;"[таб.№]"),ROW(4:4)),INDEX(_Восьмичасовые[таб.№],ROW(4:4)-COUNTA(INDIRECT("_"&amp;$C$3&amp;"[таб.№]")))),"")</f>
        <v>0741С001</v>
      </c>
      <c r="C8" s="90" t="str">
        <f ca="1">IFERROR(IFERROR(INDEX(INDIRECT("_"&amp;$C$3&amp;"[ФИО]"),$A8),INDEX(_Восьмичасовые[ФИО],ROW(4:4)-COUNTA(INDIRECT("_"&amp;$C$3&amp;"[ФИО]")))),"")</f>
        <v>Смирнова Н. С.</v>
      </c>
      <c r="D8" s="117">
        <v>4</v>
      </c>
      <c r="E8" s="116"/>
      <c r="F8" s="116"/>
      <c r="G8" s="116"/>
      <c r="H8" s="115"/>
      <c r="I8" s="116"/>
      <c r="J8" s="116"/>
      <c r="K8" s="116"/>
      <c r="L8" s="116"/>
      <c r="M8" s="115"/>
      <c r="N8" s="116"/>
      <c r="O8" s="116"/>
      <c r="P8" s="116"/>
      <c r="Q8" s="116"/>
      <c r="R8" s="115"/>
      <c r="S8" s="115"/>
      <c r="T8" s="116"/>
      <c r="U8" s="116"/>
      <c r="V8" s="116"/>
      <c r="W8" s="116"/>
      <c r="X8" s="115"/>
      <c r="Y8" s="116"/>
      <c r="Z8" s="116"/>
      <c r="AA8" s="116"/>
      <c r="AB8" s="116"/>
      <c r="AC8" s="115"/>
      <c r="AD8" s="116"/>
      <c r="AE8" s="116"/>
      <c r="AF8" s="116"/>
      <c r="AG8" s="116"/>
      <c r="AH8" s="115"/>
      <c r="AI8" s="91">
        <f t="shared" ca="1" si="0"/>
        <v>4</v>
      </c>
      <c r="AJ8" s="96">
        <f t="shared" ca="1" si="1"/>
        <v>1</v>
      </c>
    </row>
    <row r="9" spans="1:36" ht="12.75" x14ac:dyDescent="0.2">
      <c r="A9" s="12">
        <f ca="1">IF(B9="","",MAX($A$4:A8)+1)</f>
        <v>5</v>
      </c>
      <c r="B9" s="89" t="str">
        <f ca="1">IFERROR(IFERROR(INDEX(INDIRECT("_"&amp;$C$3&amp;"[таб.№]"),ROW(5:5)),INDEX(_Восьмичасовые[таб.№],ROW(5:5)-COUNTA(INDIRECT("_"&amp;$C$3&amp;"[таб.№]")))),"")</f>
        <v>0741С008</v>
      </c>
      <c r="C9" s="90" t="str">
        <f ca="1">IFERROR(IFERROR(INDEX(INDIRECT("_"&amp;$C$3&amp;"[ФИО]"),$A9),INDEX(_Восьмичасовые[ФИО],ROW(5:5)-COUNTA(INDIRECT("_"&amp;$C$3&amp;"[ФИО]")))),"")</f>
        <v>Бедина Л. Н.</v>
      </c>
      <c r="D9" s="116">
        <v>7.25</v>
      </c>
      <c r="E9" s="116"/>
      <c r="F9" s="116"/>
      <c r="G9" s="116"/>
      <c r="H9" s="115"/>
      <c r="I9" s="116"/>
      <c r="J9" s="116"/>
      <c r="K9" s="116"/>
      <c r="L9" s="116"/>
      <c r="M9" s="115"/>
      <c r="N9" s="116"/>
      <c r="O9" s="116"/>
      <c r="P9" s="116"/>
      <c r="Q9" s="116"/>
      <c r="R9" s="115"/>
      <c r="S9" s="115"/>
      <c r="T9" s="116"/>
      <c r="U9" s="116"/>
      <c r="V9" s="116"/>
      <c r="W9" s="116"/>
      <c r="X9" s="115"/>
      <c r="Y9" s="116"/>
      <c r="Z9" s="116"/>
      <c r="AA9" s="116"/>
      <c r="AB9" s="116"/>
      <c r="AC9" s="115"/>
      <c r="AD9" s="116"/>
      <c r="AE9" s="116"/>
      <c r="AF9" s="116"/>
      <c r="AG9" s="116"/>
      <c r="AH9" s="115"/>
      <c r="AI9" s="91">
        <f t="shared" ca="1" si="0"/>
        <v>7.25</v>
      </c>
      <c r="AJ9" s="96">
        <f t="shared" ca="1" si="1"/>
        <v>1</v>
      </c>
    </row>
    <row r="10" spans="1:36" ht="12.75" x14ac:dyDescent="0.2">
      <c r="A10" s="12">
        <f ca="1">IF(B10="","",MAX($A$4:A9)+1)</f>
        <v>6</v>
      </c>
      <c r="B10" s="89" t="str">
        <f ca="1">IFERROR(IFERROR(INDEX(INDIRECT("_"&amp;$C$3&amp;"[таб.№]"),ROW(6:6)),INDEX(_Восьмичасовые[таб.№],ROW(6:6)-COUNTA(INDIRECT("_"&amp;$C$3&amp;"[таб.№]")))),"")</f>
        <v>0741С032</v>
      </c>
      <c r="C10" s="90" t="str">
        <f ca="1">IFERROR(IFERROR(INDEX(INDIRECT("_"&amp;$C$3&amp;"[ФИО]"),$A10),INDEX(_Восьмичасовые[ФИО],ROW(6:6)-COUNTA(INDIRECT("_"&amp;$C$3&amp;"[ФИО]")))),"")</f>
        <v>Шепелева А. Г.</v>
      </c>
      <c r="D10" s="116">
        <v>7.25</v>
      </c>
      <c r="E10" s="116"/>
      <c r="F10" s="116"/>
      <c r="G10" s="116"/>
      <c r="H10" s="115"/>
      <c r="I10" s="116"/>
      <c r="J10" s="116"/>
      <c r="K10" s="116"/>
      <c r="L10" s="116"/>
      <c r="M10" s="115"/>
      <c r="N10" s="116"/>
      <c r="O10" s="116"/>
      <c r="P10" s="116"/>
      <c r="Q10" s="116"/>
      <c r="R10" s="115"/>
      <c r="S10" s="115"/>
      <c r="T10" s="116"/>
      <c r="U10" s="116"/>
      <c r="V10" s="116"/>
      <c r="W10" s="116"/>
      <c r="X10" s="115"/>
      <c r="Y10" s="116"/>
      <c r="Z10" s="116"/>
      <c r="AA10" s="116"/>
      <c r="AB10" s="116"/>
      <c r="AC10" s="115"/>
      <c r="AD10" s="116"/>
      <c r="AE10" s="116"/>
      <c r="AF10" s="116"/>
      <c r="AG10" s="116"/>
      <c r="AH10" s="115"/>
      <c r="AI10" s="91">
        <f t="shared" ca="1" si="0"/>
        <v>7.25</v>
      </c>
      <c r="AJ10" s="96">
        <f t="shared" ca="1" si="1"/>
        <v>1</v>
      </c>
    </row>
    <row r="11" spans="1:36" ht="12.75" x14ac:dyDescent="0.2">
      <c r="A11" s="12">
        <f ca="1">IF(B11="","",MAX($A$4:A10)+1)</f>
        <v>7</v>
      </c>
      <c r="B11" s="89" t="str">
        <f ca="1">IFERROR(IFERROR(INDEX(INDIRECT("_"&amp;$C$3&amp;"[таб.№]"),ROW(7:7)),INDEX(_Восьмичасовые[таб.№],ROW(7:7)-COUNTA(INDIRECT("_"&amp;$C$3&amp;"[таб.№]")))),"")</f>
        <v>07411321</v>
      </c>
      <c r="C11" s="90" t="str">
        <f ca="1">IFERROR(IFERROR(INDEX(INDIRECT("_"&amp;$C$3&amp;"[ФИО]"),$A11),INDEX(_Восьмичасовые[ФИО],ROW(7:7)-COUNTA(INDIRECT("_"&amp;$C$3&amp;"[ФИО]")))),"")</f>
        <v>Симонова Т. Ф.</v>
      </c>
      <c r="D11" s="115"/>
      <c r="E11" s="115"/>
      <c r="F11" s="115"/>
      <c r="G11" s="115"/>
      <c r="H11" s="115"/>
      <c r="I11" s="115"/>
      <c r="J11" s="115"/>
      <c r="K11" s="115"/>
      <c r="L11" s="115"/>
      <c r="M11" s="115"/>
      <c r="N11" s="115"/>
      <c r="O11" s="115"/>
      <c r="P11" s="115"/>
      <c r="Q11" s="115"/>
      <c r="R11" s="115"/>
      <c r="S11" s="115"/>
      <c r="T11" s="115"/>
      <c r="U11" s="115"/>
      <c r="V11" s="115"/>
      <c r="W11" s="115"/>
      <c r="X11" s="115"/>
      <c r="Y11" s="115"/>
      <c r="Z11" s="115"/>
      <c r="AA11" s="115"/>
      <c r="AB11" s="115"/>
      <c r="AC11" s="115"/>
      <c r="AD11" s="115"/>
      <c r="AE11" s="115"/>
      <c r="AF11" s="115"/>
      <c r="AG11" s="115"/>
      <c r="AH11" s="115"/>
      <c r="AI11" s="91">
        <f t="shared" ca="1" si="0"/>
        <v>0</v>
      </c>
      <c r="AJ11" s="96">
        <f t="shared" ca="1" si="1"/>
        <v>0</v>
      </c>
    </row>
    <row r="12" spans="1:36" ht="12.75" x14ac:dyDescent="0.2">
      <c r="A12" s="12">
        <f ca="1">IF(B12="","",MAX($A$4:A11)+1)</f>
        <v>8</v>
      </c>
      <c r="B12" s="89" t="str">
        <f ca="1">IFERROR(IFERROR(INDEX(INDIRECT("_"&amp;$C$3&amp;"[таб.№]"),ROW(8:8)),INDEX(_Восьмичасовые[таб.№],ROW(8:8)-COUNTA(INDIRECT("_"&amp;$C$3&amp;"[таб.№]")))),"")</f>
        <v>0741В007</v>
      </c>
      <c r="C12" s="90" t="str">
        <f ca="1">IFERROR(IFERROR(INDEX(INDIRECT("_"&amp;$C$3&amp;"[ФИО]"),$A12),INDEX(_Восьмичасовые[ФИО],ROW(8:8)-COUNTA(INDIRECT("_"&amp;$C$3&amp;"[ФИО]")))),"")</f>
        <v>Чеснокова С. В.</v>
      </c>
      <c r="D12" s="116">
        <v>7.25</v>
      </c>
      <c r="E12" s="116"/>
      <c r="F12" s="116"/>
      <c r="G12" s="116"/>
      <c r="H12" s="115"/>
      <c r="I12" s="116"/>
      <c r="J12" s="116"/>
      <c r="K12" s="116"/>
      <c r="L12" s="116"/>
      <c r="M12" s="115"/>
      <c r="N12" s="116"/>
      <c r="O12" s="116"/>
      <c r="P12" s="116"/>
      <c r="Q12" s="116"/>
      <c r="R12" s="115"/>
      <c r="S12" s="115"/>
      <c r="T12" s="116"/>
      <c r="U12" s="116"/>
      <c r="V12" s="116"/>
      <c r="W12" s="116"/>
      <c r="X12" s="115"/>
      <c r="Y12" s="116"/>
      <c r="Z12" s="116"/>
      <c r="AA12" s="116"/>
      <c r="AB12" s="116"/>
      <c r="AC12" s="115"/>
      <c r="AD12" s="116"/>
      <c r="AE12" s="116"/>
      <c r="AF12" s="116"/>
      <c r="AG12" s="116"/>
      <c r="AH12" s="115"/>
      <c r="AI12" s="91">
        <f t="shared" ca="1" si="0"/>
        <v>7.25</v>
      </c>
      <c r="AJ12" s="96">
        <f t="shared" ca="1" si="1"/>
        <v>1</v>
      </c>
    </row>
    <row r="13" spans="1:36" ht="12.75" x14ac:dyDescent="0.2">
      <c r="A13" s="12">
        <f ca="1">IF(B13="","",MAX($A$4:A12)+1)</f>
        <v>9</v>
      </c>
      <c r="B13" s="89" t="str">
        <f ca="1">IFERROR(IFERROR(INDEX(INDIRECT("_"&amp;$C$3&amp;"[таб.№]"),ROW(9:9)),INDEX(_Восьмичасовые[таб.№],ROW(9:9)-COUNTA(INDIRECT("_"&amp;$C$3&amp;"[таб.№]")))),"")</f>
        <v>0741В027</v>
      </c>
      <c r="C13" s="90" t="str">
        <f ca="1">IFERROR(IFERROR(INDEX(INDIRECT("_"&amp;$C$3&amp;"[ФИО]"),$A13),INDEX(_Восьмичасовые[ФИО],ROW(9:9)-COUNTA(INDIRECT("_"&amp;$C$3&amp;"[ФИО]")))),"")</f>
        <v>Беляева О. Б.</v>
      </c>
      <c r="D13" s="116" t="s">
        <v>134</v>
      </c>
      <c r="E13" s="116" t="s">
        <v>134</v>
      </c>
      <c r="F13" s="116" t="s">
        <v>134</v>
      </c>
      <c r="G13" s="116" t="s">
        <v>134</v>
      </c>
      <c r="H13" s="115"/>
      <c r="I13" s="116" t="s">
        <v>134</v>
      </c>
      <c r="J13" s="116" t="s">
        <v>134</v>
      </c>
      <c r="K13" s="116" t="s">
        <v>134</v>
      </c>
      <c r="L13" s="116" t="s">
        <v>134</v>
      </c>
      <c r="M13" s="115"/>
      <c r="N13" s="116"/>
      <c r="O13" s="116"/>
      <c r="P13" s="116"/>
      <c r="Q13" s="116"/>
      <c r="R13" s="115"/>
      <c r="S13" s="115"/>
      <c r="T13" s="116"/>
      <c r="U13" s="116"/>
      <c r="V13" s="116"/>
      <c r="W13" s="116"/>
      <c r="X13" s="115"/>
      <c r="Y13" s="116"/>
      <c r="Z13" s="116"/>
      <c r="AA13" s="116"/>
      <c r="AB13" s="116"/>
      <c r="AC13" s="115"/>
      <c r="AD13" s="116"/>
      <c r="AE13" s="116"/>
      <c r="AF13" s="116"/>
      <c r="AG13" s="116"/>
      <c r="AH13" s="115"/>
      <c r="AI13" s="91">
        <f t="shared" ca="1" si="0"/>
        <v>0</v>
      </c>
      <c r="AJ13" s="96">
        <f t="shared" ca="1" si="1"/>
        <v>0</v>
      </c>
    </row>
    <row r="14" spans="1:36" ht="12.75" x14ac:dyDescent="0.2">
      <c r="A14" s="12">
        <f ca="1">IF(B14="","",MAX($A$4:A13)+1)</f>
        <v>10</v>
      </c>
      <c r="B14" s="89" t="str">
        <f ca="1">IFERROR(IFERROR(INDEX(INDIRECT("_"&amp;$C$3&amp;"[таб.№]"),ROW(10:10)),INDEX(_Восьмичасовые[таб.№],ROW(10:10)-COUNTA(INDIRECT("_"&amp;$C$3&amp;"[таб.№]")))),"")</f>
        <v>0741С022</v>
      </c>
      <c r="C14" s="90" t="str">
        <f ca="1">IFERROR(IFERROR(INDEX(INDIRECT("_"&amp;$C$3&amp;"[ФИО]"),$A14),INDEX(_Восьмичасовые[ФИО],ROW(10:10)-COUNTA(INDIRECT("_"&amp;$C$3&amp;"[ФИО]")))),"")</f>
        <v>Быкова Т. В.</v>
      </c>
      <c r="D14" s="116">
        <v>7.25</v>
      </c>
      <c r="E14" s="116"/>
      <c r="F14" s="116"/>
      <c r="G14" s="116"/>
      <c r="H14" s="115"/>
      <c r="I14" s="116"/>
      <c r="J14" s="116"/>
      <c r="K14" s="116"/>
      <c r="L14" s="116"/>
      <c r="M14" s="115"/>
      <c r="N14" s="116"/>
      <c r="O14" s="116"/>
      <c r="P14" s="116"/>
      <c r="Q14" s="116"/>
      <c r="R14" s="115"/>
      <c r="S14" s="115"/>
      <c r="T14" s="116"/>
      <c r="U14" s="116"/>
      <c r="V14" s="116"/>
      <c r="W14" s="116"/>
      <c r="X14" s="115"/>
      <c r="Y14" s="116"/>
      <c r="Z14" s="116"/>
      <c r="AA14" s="116"/>
      <c r="AB14" s="116"/>
      <c r="AC14" s="115"/>
      <c r="AD14" s="116"/>
      <c r="AE14" s="116"/>
      <c r="AF14" s="116"/>
      <c r="AG14" s="116"/>
      <c r="AH14" s="115"/>
      <c r="AI14" s="91">
        <f t="shared" ca="1" si="0"/>
        <v>7.25</v>
      </c>
      <c r="AJ14" s="96">
        <f t="shared" ca="1" si="1"/>
        <v>1</v>
      </c>
    </row>
    <row r="15" spans="1:36" ht="12.75" x14ac:dyDescent="0.2">
      <c r="A15" s="12">
        <f ca="1">IF(B15="","",MAX($A$4:A14)+1)</f>
        <v>11</v>
      </c>
      <c r="B15" s="89" t="str">
        <f ca="1">IFERROR(IFERROR(INDEX(INDIRECT("_"&amp;$C$3&amp;"[таб.№]"),ROW(11:11)),INDEX(_Восьмичасовые[таб.№],ROW(11:11)-COUNTA(INDIRECT("_"&amp;$C$3&amp;"[таб.№]")))),"")</f>
        <v>0741В029</v>
      </c>
      <c r="C15" s="90" t="str">
        <f ca="1">IFERROR(IFERROR(INDEX(INDIRECT("_"&amp;$C$3&amp;"[ФИО]"),$A15),INDEX(_Восьмичасовые[ФИО],ROW(11:11)-COUNTA(INDIRECT("_"&amp;$C$3&amp;"[ФИО]")))),"")</f>
        <v>Кузнецов В. В.</v>
      </c>
      <c r="D15" s="116">
        <v>7.25</v>
      </c>
      <c r="E15" s="116"/>
      <c r="F15" s="116"/>
      <c r="G15" s="116"/>
      <c r="H15" s="115"/>
      <c r="I15" s="116"/>
      <c r="J15" s="116"/>
      <c r="K15" s="116"/>
      <c r="L15" s="116"/>
      <c r="M15" s="115"/>
      <c r="N15" s="116"/>
      <c r="O15" s="116"/>
      <c r="P15" s="116"/>
      <c r="Q15" s="116"/>
      <c r="R15" s="115"/>
      <c r="S15" s="115"/>
      <c r="T15" s="116"/>
      <c r="U15" s="116"/>
      <c r="V15" s="116"/>
      <c r="W15" s="116"/>
      <c r="X15" s="115"/>
      <c r="Y15" s="116"/>
      <c r="Z15" s="116"/>
      <c r="AA15" s="116"/>
      <c r="AB15" s="116"/>
      <c r="AC15" s="115"/>
      <c r="AD15" s="116"/>
      <c r="AE15" s="116"/>
      <c r="AF15" s="116"/>
      <c r="AG15" s="116"/>
      <c r="AH15" s="115"/>
      <c r="AI15" s="91">
        <f t="shared" ca="1" si="0"/>
        <v>7.25</v>
      </c>
      <c r="AJ15" s="96">
        <f t="shared" ca="1" si="1"/>
        <v>1</v>
      </c>
    </row>
    <row r="16" spans="1:36" ht="12.75" x14ac:dyDescent="0.2">
      <c r="A16" s="12">
        <f ca="1">IF(B16="","",MAX($A$4:A15)+1)</f>
        <v>12</v>
      </c>
      <c r="B16" s="89" t="str">
        <f ca="1">IFERROR(IFERROR(INDEX(INDIRECT("_"&amp;$C$3&amp;"[таб.№]"),ROW(12:12)),INDEX(_Восьмичасовые[таб.№],ROW(12:12)-COUNTA(INDIRECT("_"&amp;$C$3&amp;"[таб.№]")))),"")</f>
        <v>0741С040</v>
      </c>
      <c r="C16" s="90" t="str">
        <f ca="1">IFERROR(IFERROR(INDEX(INDIRECT("_"&amp;$C$3&amp;"[ФИО]"),$A16),INDEX(_Восьмичасовые[ФИО],ROW(12:12)-COUNTA(INDIRECT("_"&amp;$C$3&amp;"[ФИО]")))),"")</f>
        <v>Волкова Н. Г.</v>
      </c>
      <c r="D16" s="116">
        <v>7.25</v>
      </c>
      <c r="E16" s="116"/>
      <c r="F16" s="116"/>
      <c r="G16" s="116"/>
      <c r="H16" s="115"/>
      <c r="I16" s="116"/>
      <c r="J16" s="116"/>
      <c r="K16" s="116"/>
      <c r="L16" s="116"/>
      <c r="M16" s="115"/>
      <c r="N16" s="116"/>
      <c r="O16" s="116"/>
      <c r="P16" s="116"/>
      <c r="Q16" s="116"/>
      <c r="R16" s="115"/>
      <c r="S16" s="115"/>
      <c r="T16" s="116"/>
      <c r="U16" s="116"/>
      <c r="V16" s="116"/>
      <c r="W16" s="116"/>
      <c r="X16" s="115"/>
      <c r="Y16" s="116"/>
      <c r="Z16" s="116"/>
      <c r="AA16" s="116"/>
      <c r="AB16" s="116"/>
      <c r="AC16" s="115"/>
      <c r="AD16" s="116"/>
      <c r="AE16" s="116"/>
      <c r="AF16" s="116"/>
      <c r="AG16" s="116"/>
      <c r="AH16" s="115"/>
      <c r="AI16" s="91">
        <f t="shared" ca="1" si="0"/>
        <v>7.25</v>
      </c>
      <c r="AJ16" s="96">
        <f t="shared" ca="1" si="1"/>
        <v>1</v>
      </c>
    </row>
    <row r="17" spans="1:36" ht="12.75" x14ac:dyDescent="0.2">
      <c r="A17" s="12">
        <f ca="1">IF(B17="","",MAX($A$4:A16)+1)</f>
        <v>13</v>
      </c>
      <c r="B17" s="89" t="str">
        <f ca="1">IFERROR(IFERROR(INDEX(INDIRECT("_"&amp;$C$3&amp;"[таб.№]"),ROW(13:13)),INDEX(_Восьмичасовые[таб.№],ROW(13:13)-COUNTA(INDIRECT("_"&amp;$C$3&amp;"[таб.№]")))),"")</f>
        <v>0741С015</v>
      </c>
      <c r="C17" s="90" t="str">
        <f ca="1">IFERROR(IFERROR(INDEX(INDIRECT("_"&amp;$C$3&amp;"[ФИО]"),$A17),INDEX(_Восьмичасовые[ФИО],ROW(13:13)-COUNTA(INDIRECT("_"&amp;$C$3&amp;"[ФИО]")))),"")</f>
        <v>Кузнецов А. А.</v>
      </c>
      <c r="D17" s="116">
        <v>7.25</v>
      </c>
      <c r="E17" s="116"/>
      <c r="F17" s="116"/>
      <c r="G17" s="116"/>
      <c r="H17" s="115"/>
      <c r="I17" s="116"/>
      <c r="J17" s="116"/>
      <c r="K17" s="116"/>
      <c r="L17" s="116"/>
      <c r="M17" s="115"/>
      <c r="N17" s="116"/>
      <c r="O17" s="116"/>
      <c r="P17" s="116"/>
      <c r="Q17" s="116"/>
      <c r="R17" s="115"/>
      <c r="S17" s="115"/>
      <c r="T17" s="116"/>
      <c r="U17" s="116"/>
      <c r="V17" s="116"/>
      <c r="W17" s="116"/>
      <c r="X17" s="115"/>
      <c r="Y17" s="116"/>
      <c r="Z17" s="116"/>
      <c r="AA17" s="116"/>
      <c r="AB17" s="116"/>
      <c r="AC17" s="115"/>
      <c r="AD17" s="116"/>
      <c r="AE17" s="116"/>
      <c r="AF17" s="116"/>
      <c r="AG17" s="116"/>
      <c r="AH17" s="115"/>
      <c r="AI17" s="91">
        <f t="shared" ca="1" si="0"/>
        <v>7.25</v>
      </c>
      <c r="AJ17" s="96">
        <f t="shared" ca="1" si="1"/>
        <v>1</v>
      </c>
    </row>
    <row r="18" spans="1:36" ht="12.75" x14ac:dyDescent="0.2">
      <c r="A18" s="12">
        <f ca="1">IF(B18="","",MAX($A$4:A17)+1)</f>
        <v>14</v>
      </c>
      <c r="B18" s="89" t="str">
        <f ca="1">IFERROR(IFERROR(INDEX(INDIRECT("_"&amp;$C$3&amp;"[таб.№]"),ROW(14:14)),INDEX(_Восьмичасовые[таб.№],ROW(14:14)-COUNTA(INDIRECT("_"&amp;$C$3&amp;"[таб.№]")))),"")</f>
        <v>0741В028</v>
      </c>
      <c r="C18" s="90" t="str">
        <f ca="1">IFERROR(IFERROR(INDEX(INDIRECT("_"&amp;$C$3&amp;"[ФИО]"),$A18),INDEX(_Восьмичасовые[ФИО],ROW(14:14)-COUNTA(INDIRECT("_"&amp;$C$3&amp;"[ФИО]")))),"")</f>
        <v>Андреева Н. Ю.</v>
      </c>
      <c r="D18" s="116">
        <v>7.25</v>
      </c>
      <c r="E18" s="116"/>
      <c r="F18" s="116"/>
      <c r="G18" s="116"/>
      <c r="H18" s="115"/>
      <c r="I18" s="116"/>
      <c r="J18" s="116"/>
      <c r="K18" s="116"/>
      <c r="L18" s="116"/>
      <c r="M18" s="115"/>
      <c r="N18" s="116"/>
      <c r="O18" s="116"/>
      <c r="P18" s="116"/>
      <c r="Q18" s="116"/>
      <c r="R18" s="115"/>
      <c r="S18" s="115"/>
      <c r="T18" s="116"/>
      <c r="U18" s="116"/>
      <c r="V18" s="116"/>
      <c r="W18" s="116"/>
      <c r="X18" s="115"/>
      <c r="Y18" s="116"/>
      <c r="Z18" s="116"/>
      <c r="AA18" s="116"/>
      <c r="AB18" s="116"/>
      <c r="AC18" s="115"/>
      <c r="AD18" s="116"/>
      <c r="AE18" s="116"/>
      <c r="AF18" s="116"/>
      <c r="AG18" s="116"/>
      <c r="AH18" s="115"/>
      <c r="AI18" s="91">
        <f t="shared" ca="1" si="0"/>
        <v>7.25</v>
      </c>
      <c r="AJ18" s="96">
        <f t="shared" ca="1" si="1"/>
        <v>1</v>
      </c>
    </row>
    <row r="19" spans="1:36" ht="12.75" x14ac:dyDescent="0.2">
      <c r="A19" s="12">
        <f ca="1">IF(B19="","",MAX($A$4:A18)+1)</f>
        <v>15</v>
      </c>
      <c r="B19" s="89" t="str">
        <f ca="1">IFERROR(IFERROR(INDEX(INDIRECT("_"&amp;$C$3&amp;"[таб.№]"),ROW(15:15)),INDEX(_Восьмичасовые[таб.№],ROW(15:15)-COUNTA(INDIRECT("_"&amp;$C$3&amp;"[таб.№]")))),"")</f>
        <v>0741С046</v>
      </c>
      <c r="C19" s="90" t="str">
        <f ca="1">IFERROR(IFERROR(INDEX(INDIRECT("_"&amp;$C$3&amp;"[ФИО]"),$A19),INDEX(_Восьмичасовые[ФИО],ROW(15:15)-COUNTA(INDIRECT("_"&amp;$C$3&amp;"[ФИО]")))),"")</f>
        <v>Катан Л. А.</v>
      </c>
      <c r="D19" s="116">
        <v>7.25</v>
      </c>
      <c r="E19" s="116"/>
      <c r="F19" s="116"/>
      <c r="G19" s="116"/>
      <c r="H19" s="115"/>
      <c r="I19" s="116"/>
      <c r="J19" s="116"/>
      <c r="K19" s="116"/>
      <c r="L19" s="116"/>
      <c r="M19" s="115"/>
      <c r="N19" s="116"/>
      <c r="O19" s="116"/>
      <c r="P19" s="116"/>
      <c r="Q19" s="116"/>
      <c r="R19" s="115"/>
      <c r="S19" s="115"/>
      <c r="T19" s="116"/>
      <c r="U19" s="116"/>
      <c r="V19" s="116"/>
      <c r="W19" s="116"/>
      <c r="X19" s="115"/>
      <c r="Y19" s="116"/>
      <c r="Z19" s="116"/>
      <c r="AA19" s="116"/>
      <c r="AB19" s="116"/>
      <c r="AC19" s="115"/>
      <c r="AD19" s="116"/>
      <c r="AE19" s="116"/>
      <c r="AF19" s="116"/>
      <c r="AG19" s="116"/>
      <c r="AH19" s="115"/>
      <c r="AI19" s="91">
        <f t="shared" ca="1" si="0"/>
        <v>7.25</v>
      </c>
      <c r="AJ19" s="96">
        <f t="shared" ca="1" si="1"/>
        <v>1</v>
      </c>
    </row>
    <row r="20" spans="1:36" ht="12.75" x14ac:dyDescent="0.2">
      <c r="A20" s="12">
        <f ca="1">IF(B20="","",MAX($A$4:A19)+1)</f>
        <v>16</v>
      </c>
      <c r="B20" s="89" t="str">
        <f ca="1">IFERROR(IFERROR(INDEX(INDIRECT("_"&amp;$C$3&amp;"[таб.№]"),ROW(16:16)),INDEX(_Восьмичасовые[таб.№],ROW(16:16)-COUNTA(INDIRECT("_"&amp;$C$3&amp;"[таб.№]")))),"")</f>
        <v>07418042</v>
      </c>
      <c r="C20" s="90" t="str">
        <f ca="1">IFERROR(IFERROR(INDEX(INDIRECT("_"&amp;$C$3&amp;"[ФИО]"),$A20),INDEX(_Восьмичасовые[ФИО],ROW(16:16)-COUNTA(INDIRECT("_"&amp;$C$3&amp;"[ФИО]")))),"")</f>
        <v>Букин Д. Н.</v>
      </c>
      <c r="D20" s="116">
        <v>7.25</v>
      </c>
      <c r="E20" s="116"/>
      <c r="F20" s="116"/>
      <c r="G20" s="116"/>
      <c r="H20" s="115"/>
      <c r="I20" s="116"/>
      <c r="J20" s="116"/>
      <c r="K20" s="116"/>
      <c r="L20" s="116"/>
      <c r="M20" s="115"/>
      <c r="N20" s="116"/>
      <c r="O20" s="116"/>
      <c r="P20" s="116"/>
      <c r="Q20" s="116"/>
      <c r="R20" s="115"/>
      <c r="S20" s="115"/>
      <c r="T20" s="116"/>
      <c r="U20" s="116"/>
      <c r="V20" s="116"/>
      <c r="W20" s="116"/>
      <c r="X20" s="115"/>
      <c r="Y20" s="116"/>
      <c r="Z20" s="116"/>
      <c r="AA20" s="116"/>
      <c r="AB20" s="116"/>
      <c r="AC20" s="115"/>
      <c r="AD20" s="116"/>
      <c r="AE20" s="116"/>
      <c r="AF20" s="116"/>
      <c r="AG20" s="116"/>
      <c r="AH20" s="115"/>
      <c r="AI20" s="91">
        <f t="shared" ca="1" si="0"/>
        <v>7.25</v>
      </c>
      <c r="AJ20" s="96">
        <f t="shared" ca="1" si="1"/>
        <v>1</v>
      </c>
    </row>
    <row r="21" spans="1:36" ht="12.75" x14ac:dyDescent="0.2">
      <c r="A21" s="12">
        <f ca="1">IF(B21="","",MAX($A$4:A20)+1)</f>
        <v>17</v>
      </c>
      <c r="B21" s="89" t="str">
        <f ca="1">IFERROR(IFERROR(INDEX(INDIRECT("_"&amp;$C$3&amp;"[таб.№]"),ROW(17:17)),INDEX(_Восьмичасовые[таб.№],ROW(17:17)-COUNTA(INDIRECT("_"&amp;$C$3&amp;"[таб.№]")))),"")</f>
        <v>07413031</v>
      </c>
      <c r="C21" s="90" t="str">
        <f ca="1">IFERROR(IFERROR(INDEX(INDIRECT("_"&amp;$C$3&amp;"[ФИО]"),$A21),INDEX(_Восьмичасовые[ФИО],ROW(17:17)-COUNTA(INDIRECT("_"&amp;$C$3&amp;"[ФИО]")))),"")</f>
        <v>Кузьмина В. В.</v>
      </c>
      <c r="D21" s="116" t="s">
        <v>135</v>
      </c>
      <c r="E21" s="116"/>
      <c r="F21" s="116"/>
      <c r="G21" s="116"/>
      <c r="H21" s="115"/>
      <c r="I21" s="116"/>
      <c r="J21" s="116"/>
      <c r="K21" s="116"/>
      <c r="L21" s="116"/>
      <c r="M21" s="115"/>
      <c r="N21" s="116"/>
      <c r="O21" s="116"/>
      <c r="P21" s="116"/>
      <c r="Q21" s="116"/>
      <c r="R21" s="115"/>
      <c r="S21" s="115"/>
      <c r="T21" s="116"/>
      <c r="U21" s="116"/>
      <c r="V21" s="116"/>
      <c r="W21" s="116"/>
      <c r="X21" s="115"/>
      <c r="Y21" s="116"/>
      <c r="Z21" s="116"/>
      <c r="AA21" s="116"/>
      <c r="AB21" s="116"/>
      <c r="AC21" s="115"/>
      <c r="AD21" s="116"/>
      <c r="AE21" s="116"/>
      <c r="AF21" s="116"/>
      <c r="AG21" s="116"/>
      <c r="AH21" s="115"/>
      <c r="AI21" s="91">
        <f t="shared" ca="1" si="0"/>
        <v>0</v>
      </c>
      <c r="AJ21" s="96">
        <f t="shared" ca="1" si="1"/>
        <v>0</v>
      </c>
    </row>
    <row r="22" spans="1:36" ht="12.75" x14ac:dyDescent="0.2">
      <c r="A22" s="12">
        <f ca="1">IF(B22="","",MAX($A$4:A21)+1)</f>
        <v>18</v>
      </c>
      <c r="B22" s="89" t="str">
        <f ca="1">IFERROR(IFERROR(INDEX(INDIRECT("_"&amp;$C$3&amp;"[таб.№]"),ROW(18:18)),INDEX(_Восьмичасовые[таб.№],ROW(18:18)-COUNTA(INDIRECT("_"&amp;$C$3&amp;"[таб.№]")))),"")</f>
        <v>0741С048</v>
      </c>
      <c r="C22" s="90" t="str">
        <f ca="1">IFERROR(IFERROR(INDEX(INDIRECT("_"&amp;$C$3&amp;"[ФИО]"),$A22),INDEX(_Восьмичасовые[ФИО],ROW(18:18)-COUNTA(INDIRECT("_"&amp;$C$3&amp;"[ФИО]")))),"")</f>
        <v>Матвеев А. С.</v>
      </c>
      <c r="D22" s="116">
        <v>7.25</v>
      </c>
      <c r="E22" s="116"/>
      <c r="F22" s="116"/>
      <c r="G22" s="116"/>
      <c r="H22" s="115"/>
      <c r="I22" s="116"/>
      <c r="J22" s="116"/>
      <c r="K22" s="116"/>
      <c r="L22" s="116"/>
      <c r="M22" s="115"/>
      <c r="N22" s="116"/>
      <c r="O22" s="116"/>
      <c r="P22" s="116"/>
      <c r="Q22" s="116"/>
      <c r="R22" s="115"/>
      <c r="S22" s="115"/>
      <c r="T22" s="116"/>
      <c r="U22" s="116"/>
      <c r="V22" s="116"/>
      <c r="W22" s="116"/>
      <c r="X22" s="115"/>
      <c r="Y22" s="116"/>
      <c r="Z22" s="116"/>
      <c r="AA22" s="116"/>
      <c r="AB22" s="116"/>
      <c r="AC22" s="115"/>
      <c r="AD22" s="116"/>
      <c r="AE22" s="116"/>
      <c r="AF22" s="116"/>
      <c r="AG22" s="116"/>
      <c r="AH22" s="115"/>
      <c r="AI22" s="91">
        <f t="shared" ca="1" si="0"/>
        <v>7.25</v>
      </c>
      <c r="AJ22" s="96">
        <f t="shared" ca="1" si="1"/>
        <v>1</v>
      </c>
    </row>
    <row r="23" spans="1:36" ht="12.75" x14ac:dyDescent="0.2">
      <c r="A23" s="12">
        <f ca="1">IF(B23="","",MAX($A$4:A22)+1)</f>
        <v>19</v>
      </c>
      <c r="B23" s="89" t="str">
        <f ca="1">IFERROR(IFERROR(INDEX(INDIRECT("_"&amp;$C$3&amp;"[таб.№]"),ROW(19:19)),INDEX(_Восьмичасовые[таб.№],ROW(19:19)-COUNTA(INDIRECT("_"&amp;$C$3&amp;"[таб.№]")))),"")</f>
        <v>07413045</v>
      </c>
      <c r="C23" s="90" t="str">
        <f ca="1">IFERROR(IFERROR(INDEX(INDIRECT("_"&amp;$C$3&amp;"[ФИО]"),$A23),INDEX(_Восьмичасовые[ФИО],ROW(19:19)-COUNTA(INDIRECT("_"&amp;$C$3&amp;"[ФИО]")))),"")</f>
        <v>Федорова И. П.</v>
      </c>
      <c r="D23" s="116" t="s">
        <v>135</v>
      </c>
      <c r="E23" s="116"/>
      <c r="F23" s="116"/>
      <c r="G23" s="116"/>
      <c r="H23" s="115"/>
      <c r="I23" s="116"/>
      <c r="J23" s="116"/>
      <c r="K23" s="116"/>
      <c r="L23" s="116"/>
      <c r="M23" s="115"/>
      <c r="N23" s="116"/>
      <c r="O23" s="116"/>
      <c r="P23" s="116"/>
      <c r="Q23" s="116"/>
      <c r="R23" s="115"/>
      <c r="S23" s="115"/>
      <c r="T23" s="116"/>
      <c r="U23" s="116"/>
      <c r="V23" s="116"/>
      <c r="W23" s="116"/>
      <c r="X23" s="115"/>
      <c r="Y23" s="116"/>
      <c r="Z23" s="116"/>
      <c r="AA23" s="116"/>
      <c r="AB23" s="116"/>
      <c r="AC23" s="115"/>
      <c r="AD23" s="116"/>
      <c r="AE23" s="116"/>
      <c r="AF23" s="116"/>
      <c r="AG23" s="116"/>
      <c r="AH23" s="115"/>
      <c r="AI23" s="91">
        <f t="shared" ca="1" si="0"/>
        <v>0</v>
      </c>
      <c r="AJ23" s="96">
        <f t="shared" ca="1" si="1"/>
        <v>0</v>
      </c>
    </row>
    <row r="24" spans="1:36" ht="12.75" x14ac:dyDescent="0.2">
      <c r="A24" s="12">
        <f ca="1">IF(B24="","",MAX($A$4:A23)+1)</f>
        <v>20</v>
      </c>
      <c r="B24" s="89" t="str">
        <f ca="1">IFERROR(IFERROR(INDEX(INDIRECT("_"&amp;$C$3&amp;"[таб.№]"),ROW(20:20)),INDEX(_Восьмичасовые[таб.№],ROW(20:20)-COUNTA(INDIRECT("_"&amp;$C$3&amp;"[таб.№]")))),"")</f>
        <v>0741В030</v>
      </c>
      <c r="C24" s="90" t="str">
        <f ca="1">IFERROR(IFERROR(INDEX(INDIRECT("_"&amp;$C$3&amp;"[ФИО]"),$A24),INDEX(_Восьмичасовые[ФИО],ROW(20:20)-COUNTA(INDIRECT("_"&amp;$C$3&amp;"[ФИО]")))),"")</f>
        <v>Мерешкина О. В.</v>
      </c>
      <c r="D24" s="116">
        <v>7.25</v>
      </c>
      <c r="E24" s="116"/>
      <c r="F24" s="116"/>
      <c r="G24" s="116"/>
      <c r="H24" s="115"/>
      <c r="I24" s="116"/>
      <c r="J24" s="116"/>
      <c r="K24" s="116"/>
      <c r="L24" s="116"/>
      <c r="M24" s="115"/>
      <c r="N24" s="116"/>
      <c r="O24" s="116"/>
      <c r="P24" s="116"/>
      <c r="Q24" s="116"/>
      <c r="R24" s="115"/>
      <c r="S24" s="115"/>
      <c r="T24" s="116"/>
      <c r="U24" s="116"/>
      <c r="V24" s="116"/>
      <c r="W24" s="116"/>
      <c r="X24" s="115"/>
      <c r="Y24" s="116"/>
      <c r="Z24" s="116"/>
      <c r="AA24" s="116"/>
      <c r="AB24" s="116"/>
      <c r="AC24" s="115"/>
      <c r="AD24" s="116"/>
      <c r="AE24" s="116"/>
      <c r="AF24" s="116"/>
      <c r="AG24" s="116"/>
      <c r="AH24" s="115"/>
      <c r="AI24" s="91">
        <f t="shared" ca="1" si="0"/>
        <v>7.25</v>
      </c>
      <c r="AJ24" s="96">
        <f t="shared" ca="1" si="1"/>
        <v>1</v>
      </c>
    </row>
    <row r="25" spans="1:36" ht="12.75" x14ac:dyDescent="0.2">
      <c r="A25" s="12">
        <f ca="1">IF(B25="","",MAX($A$4:A24)+1)</f>
        <v>21</v>
      </c>
      <c r="B25" s="89" t="str">
        <f ca="1">IFERROR(IFERROR(INDEX(INDIRECT("_"&amp;$C$3&amp;"[таб.№]"),ROW(21:21)),INDEX(_Восьмичасовые[таб.№],ROW(21:21)-COUNTA(INDIRECT("_"&amp;$C$3&amp;"[таб.№]")))),"")</f>
        <v>0741В012</v>
      </c>
      <c r="C25" s="90" t="str">
        <f ca="1">IFERROR(IFERROR(INDEX(INDIRECT("_"&amp;$C$3&amp;"[ФИО]"),$A25),INDEX(_Восьмичасовые[ФИО],ROW(21:21)-COUNTA(INDIRECT("_"&amp;$C$3&amp;"[ФИО]")))),"")</f>
        <v>Горохова Е. В.</v>
      </c>
      <c r="D25" s="116">
        <v>7.25</v>
      </c>
      <c r="E25" s="116"/>
      <c r="F25" s="116"/>
      <c r="G25" s="116"/>
      <c r="H25" s="115"/>
      <c r="I25" s="116"/>
      <c r="J25" s="116"/>
      <c r="K25" s="116"/>
      <c r="L25" s="116"/>
      <c r="M25" s="115"/>
      <c r="N25" s="116" t="s">
        <v>134</v>
      </c>
      <c r="O25" s="116" t="s">
        <v>134</v>
      </c>
      <c r="P25" s="116" t="s">
        <v>134</v>
      </c>
      <c r="Q25" s="116" t="s">
        <v>134</v>
      </c>
      <c r="R25" s="115"/>
      <c r="S25" s="115"/>
      <c r="T25" s="116" t="s">
        <v>134</v>
      </c>
      <c r="U25" s="116" t="s">
        <v>134</v>
      </c>
      <c r="V25" s="116" t="s">
        <v>134</v>
      </c>
      <c r="W25" s="116"/>
      <c r="X25" s="115"/>
      <c r="Y25" s="116"/>
      <c r="Z25" s="116"/>
      <c r="AA25" s="116"/>
      <c r="AB25" s="116"/>
      <c r="AC25" s="115"/>
      <c r="AD25" s="116"/>
      <c r="AE25" s="116"/>
      <c r="AF25" s="116"/>
      <c r="AG25" s="116"/>
      <c r="AH25" s="115"/>
      <c r="AI25" s="91">
        <f t="shared" ca="1" si="0"/>
        <v>7.25</v>
      </c>
      <c r="AJ25" s="96">
        <f t="shared" ca="1" si="1"/>
        <v>1</v>
      </c>
    </row>
    <row r="26" spans="1:36" ht="12.75" x14ac:dyDescent="0.2">
      <c r="A26" s="12">
        <f ca="1">IF(B26="","",MAX($A$4:A25)+1)</f>
        <v>22</v>
      </c>
      <c r="B26" s="89" t="str">
        <f ca="1">IFERROR(IFERROR(INDEX(INDIRECT("_"&amp;$C$3&amp;"[таб.№]"),ROW(22:22)),INDEX(_Восьмичасовые[таб.№],ROW(22:22)-COUNTA(INDIRECT("_"&amp;$C$3&amp;"[таб.№]")))),"")</f>
        <v>0741В009</v>
      </c>
      <c r="C26" s="90" t="str">
        <f ca="1">IFERROR(IFERROR(INDEX(INDIRECT("_"&amp;$C$3&amp;"[ФИО]"),$A26),INDEX(_Восьмичасовые[ФИО],ROW(22:22)-COUNTA(INDIRECT("_"&amp;$C$3&amp;"[ФИО]")))),"")</f>
        <v>Баранова О. С.</v>
      </c>
      <c r="D26" s="116">
        <v>7.25</v>
      </c>
      <c r="E26" s="116"/>
      <c r="F26" s="116"/>
      <c r="G26" s="116"/>
      <c r="H26" s="115"/>
      <c r="I26" s="116"/>
      <c r="J26" s="116"/>
      <c r="K26" s="116"/>
      <c r="L26" s="116"/>
      <c r="M26" s="115"/>
      <c r="N26" s="116"/>
      <c r="O26" s="116"/>
      <c r="P26" s="116"/>
      <c r="Q26" s="116"/>
      <c r="R26" s="115"/>
      <c r="S26" s="115"/>
      <c r="T26" s="116"/>
      <c r="U26" s="116"/>
      <c r="V26" s="116"/>
      <c r="W26" s="116"/>
      <c r="X26" s="115"/>
      <c r="Y26" s="116"/>
      <c r="Z26" s="116"/>
      <c r="AA26" s="116"/>
      <c r="AB26" s="116"/>
      <c r="AC26" s="115"/>
      <c r="AD26" s="116"/>
      <c r="AE26" s="116"/>
      <c r="AF26" s="116"/>
      <c r="AG26" s="116"/>
      <c r="AH26" s="115"/>
      <c r="AI26" s="91">
        <f t="shared" ca="1" si="0"/>
        <v>7.25</v>
      </c>
      <c r="AJ26" s="96">
        <f t="shared" ca="1" si="1"/>
        <v>1</v>
      </c>
    </row>
    <row r="27" spans="1:36" ht="12.75" x14ac:dyDescent="0.2">
      <c r="A27" s="12">
        <f ca="1">IF(B27="","",MAX($A$4:A26)+1)</f>
        <v>23</v>
      </c>
      <c r="B27" s="89" t="str">
        <f ca="1">IFERROR(IFERROR(INDEX(INDIRECT("_"&amp;$C$3&amp;"[таб.№]"),ROW(23:23)),INDEX(_Восьмичасовые[таб.№],ROW(23:23)-COUNTA(INDIRECT("_"&amp;$C$3&amp;"[таб.№]")))),"")</f>
        <v>0741С034</v>
      </c>
      <c r="C27" s="90" t="str">
        <f ca="1">IFERROR(IFERROR(INDEX(INDIRECT("_"&amp;$C$3&amp;"[ФИО]"),$A27),INDEX(_Восьмичасовые[ФИО],ROW(23:23)-COUNTA(INDIRECT("_"&amp;$C$3&amp;"[ФИО]")))),"")</f>
        <v>Фурова О. И.</v>
      </c>
      <c r="D27" s="116">
        <v>7.25</v>
      </c>
      <c r="E27" s="116"/>
      <c r="F27" s="116"/>
      <c r="G27" s="116"/>
      <c r="H27" s="115"/>
      <c r="I27" s="116"/>
      <c r="J27" s="116"/>
      <c r="K27" s="116"/>
      <c r="L27" s="116"/>
      <c r="M27" s="115"/>
      <c r="N27" s="116"/>
      <c r="O27" s="116"/>
      <c r="P27" s="116"/>
      <c r="Q27" s="116"/>
      <c r="R27" s="115"/>
      <c r="S27" s="115"/>
      <c r="T27" s="116"/>
      <c r="U27" s="116"/>
      <c r="V27" s="116"/>
      <c r="W27" s="116"/>
      <c r="X27" s="115"/>
      <c r="Y27" s="116"/>
      <c r="Z27" s="116"/>
      <c r="AA27" s="116"/>
      <c r="AB27" s="116"/>
      <c r="AC27" s="115"/>
      <c r="AD27" s="116"/>
      <c r="AE27" s="116"/>
      <c r="AF27" s="116"/>
      <c r="AG27" s="116"/>
      <c r="AH27" s="115"/>
      <c r="AI27" s="91">
        <f t="shared" ca="1" si="0"/>
        <v>7.25</v>
      </c>
      <c r="AJ27" s="96">
        <f t="shared" ca="1" si="1"/>
        <v>1</v>
      </c>
    </row>
    <row r="28" spans="1:36" ht="12.75" x14ac:dyDescent="0.2">
      <c r="A28" s="12">
        <f ca="1">IF(B28="","",MAX($A$4:A27)+1)</f>
        <v>24</v>
      </c>
      <c r="B28" s="89" t="str">
        <f ca="1">IFERROR(IFERROR(INDEX(INDIRECT("_"&amp;$C$3&amp;"[таб.№]"),ROW(24:24)),INDEX(_Восьмичасовые[таб.№],ROW(24:24)-COUNTA(INDIRECT("_"&amp;$C$3&amp;"[таб.№]")))),"")</f>
        <v>0741С004</v>
      </c>
      <c r="C28" s="90" t="str">
        <f ca="1">IFERROR(IFERROR(INDEX(INDIRECT("_"&amp;$C$3&amp;"[ФИО]"),$A28),INDEX(_Восьмичасовые[ФИО],ROW(24:24)-COUNTA(INDIRECT("_"&amp;$C$3&amp;"[ФИО]")))),"")</f>
        <v>Башилова Л. В.</v>
      </c>
      <c r="D28" s="116">
        <v>7.25</v>
      </c>
      <c r="E28" s="116"/>
      <c r="F28" s="116"/>
      <c r="G28" s="116"/>
      <c r="H28" s="115"/>
      <c r="I28" s="116"/>
      <c r="J28" s="116"/>
      <c r="K28" s="116"/>
      <c r="L28" s="116"/>
      <c r="M28" s="115"/>
      <c r="N28" s="116"/>
      <c r="O28" s="116"/>
      <c r="P28" s="116"/>
      <c r="Q28" s="116"/>
      <c r="R28" s="115"/>
      <c r="S28" s="115"/>
      <c r="T28" s="116"/>
      <c r="U28" s="116"/>
      <c r="V28" s="116"/>
      <c r="W28" s="116"/>
      <c r="X28" s="115"/>
      <c r="Y28" s="116"/>
      <c r="Z28" s="116"/>
      <c r="AA28" s="116"/>
      <c r="AB28" s="116"/>
      <c r="AC28" s="115"/>
      <c r="AD28" s="116"/>
      <c r="AE28" s="116"/>
      <c r="AF28" s="116"/>
      <c r="AG28" s="116"/>
      <c r="AH28" s="115"/>
      <c r="AI28" s="91">
        <f t="shared" ca="1" si="0"/>
        <v>7.25</v>
      </c>
      <c r="AJ28" s="96">
        <f t="shared" ca="1" si="1"/>
        <v>1</v>
      </c>
    </row>
    <row r="29" spans="1:36" ht="12.75" x14ac:dyDescent="0.2">
      <c r="A29" s="12">
        <f ca="1">IF(B29="","",MAX($A$4:A28)+1)</f>
        <v>25</v>
      </c>
      <c r="B29" s="89" t="str">
        <f ca="1">IFERROR(IFERROR(INDEX(INDIRECT("_"&amp;$C$3&amp;"[таб.№]"),ROW(25:25)),INDEX(_Восьмичасовые[таб.№],ROW(25:25)-COUNTA(INDIRECT("_"&amp;$C$3&amp;"[таб.№]")))),"")</f>
        <v>0741С026</v>
      </c>
      <c r="C29" s="90" t="str">
        <f ca="1">IFERROR(IFERROR(INDEX(INDIRECT("_"&amp;$C$3&amp;"[ФИО]"),$A29),INDEX(_Восьмичасовые[ФИО],ROW(25:25)-COUNTA(INDIRECT("_"&amp;$C$3&amp;"[ФИО]")))),"")</f>
        <v>Гражданкина В. В.</v>
      </c>
      <c r="D29" s="116" t="s">
        <v>134</v>
      </c>
      <c r="E29" s="116" t="s">
        <v>134</v>
      </c>
      <c r="F29" s="116" t="s">
        <v>134</v>
      </c>
      <c r="G29" s="116" t="s">
        <v>134</v>
      </c>
      <c r="H29" s="115"/>
      <c r="I29" s="116"/>
      <c r="J29" s="116"/>
      <c r="K29" s="116"/>
      <c r="L29" s="116"/>
      <c r="M29" s="115"/>
      <c r="N29" s="116"/>
      <c r="O29" s="116"/>
      <c r="P29" s="116"/>
      <c r="Q29" s="116"/>
      <c r="R29" s="115"/>
      <c r="S29" s="115"/>
      <c r="T29" s="116"/>
      <c r="U29" s="116"/>
      <c r="V29" s="116"/>
      <c r="W29" s="116"/>
      <c r="X29" s="115"/>
      <c r="Y29" s="116"/>
      <c r="Z29" s="116"/>
      <c r="AA29" s="116"/>
      <c r="AB29" s="116"/>
      <c r="AC29" s="115"/>
      <c r="AD29" s="116"/>
      <c r="AE29" s="116"/>
      <c r="AF29" s="116"/>
      <c r="AG29" s="116"/>
      <c r="AH29" s="115"/>
      <c r="AI29" s="91">
        <f t="shared" ca="1" si="0"/>
        <v>0</v>
      </c>
      <c r="AJ29" s="96">
        <f t="shared" ca="1" si="1"/>
        <v>0</v>
      </c>
    </row>
    <row r="30" spans="1:36" ht="12.75" x14ac:dyDescent="0.2">
      <c r="A30" s="12">
        <f ca="1">IF(B30="","",MAX($A$4:A29)+1)</f>
        <v>26</v>
      </c>
      <c r="B30" s="89" t="str">
        <f ca="1">IFERROR(IFERROR(INDEX(INDIRECT("_"&amp;$C$3&amp;"[таб.№]"),ROW(26:26)),INDEX(_Восьмичасовые[таб.№],ROW(26:26)-COUNTA(INDIRECT("_"&amp;$C$3&amp;"[таб.№]")))),"")</f>
        <v>0741В019</v>
      </c>
      <c r="C30" s="90" t="str">
        <f ca="1">IFERROR(IFERROR(INDEX(INDIRECT("_"&amp;$C$3&amp;"[ФИО]"),$A30),INDEX(_Восьмичасовые[ФИО],ROW(26:26)-COUNTA(INDIRECT("_"&amp;$C$3&amp;"[ФИО]")))),"")</f>
        <v>Клычкова Е. А.</v>
      </c>
      <c r="D30" s="116">
        <v>7.25</v>
      </c>
      <c r="E30" s="116"/>
      <c r="F30" s="116"/>
      <c r="G30" s="116"/>
      <c r="H30" s="115"/>
      <c r="I30" s="116"/>
      <c r="J30" s="116"/>
      <c r="K30" s="116"/>
      <c r="L30" s="116"/>
      <c r="M30" s="115"/>
      <c r="N30" s="116"/>
      <c r="O30" s="116"/>
      <c r="P30" s="116"/>
      <c r="Q30" s="116"/>
      <c r="R30" s="115"/>
      <c r="S30" s="115"/>
      <c r="T30" s="116"/>
      <c r="U30" s="116"/>
      <c r="V30" s="116"/>
      <c r="W30" s="116"/>
      <c r="X30" s="115"/>
      <c r="Y30" s="116"/>
      <c r="Z30" s="116"/>
      <c r="AA30" s="116"/>
      <c r="AB30" s="116"/>
      <c r="AC30" s="115"/>
      <c r="AD30" s="116"/>
      <c r="AE30" s="116"/>
      <c r="AF30" s="116"/>
      <c r="AG30" s="116"/>
      <c r="AH30" s="115"/>
      <c r="AI30" s="91">
        <f t="shared" ca="1" si="0"/>
        <v>7.25</v>
      </c>
      <c r="AJ30" s="96">
        <f t="shared" ca="1" si="1"/>
        <v>1</v>
      </c>
    </row>
    <row r="31" spans="1:36" ht="12.75" x14ac:dyDescent="0.2">
      <c r="A31" s="12">
        <f ca="1">IF(B31="","",MAX($A$4:A30)+1)</f>
        <v>27</v>
      </c>
      <c r="B31" s="89" t="str">
        <f ca="1">IFERROR(IFERROR(INDEX(INDIRECT("_"&amp;$C$3&amp;"[таб.№]"),ROW(27:27)),INDEX(_Восьмичасовые[таб.№],ROW(27:27)-COUNTA(INDIRECT("_"&amp;$C$3&amp;"[таб.№]")))),"")</f>
        <v>0741С009</v>
      </c>
      <c r="C31" s="90" t="str">
        <f ca="1">IFERROR(IFERROR(INDEX(INDIRECT("_"&amp;$C$3&amp;"[ФИО]"),$A31),INDEX(_Восьмичасовые[ФИО],ROW(27:27)-COUNTA(INDIRECT("_"&amp;$C$3&amp;"[ФИО]")))),"")</f>
        <v>Балбашова Н. И.</v>
      </c>
      <c r="D31" s="116">
        <v>7.25</v>
      </c>
      <c r="E31" s="116"/>
      <c r="F31" s="116"/>
      <c r="G31" s="116"/>
      <c r="H31" s="115"/>
      <c r="I31" s="116"/>
      <c r="J31" s="116"/>
      <c r="K31" s="116"/>
      <c r="L31" s="116"/>
      <c r="M31" s="115"/>
      <c r="N31" s="116"/>
      <c r="O31" s="116"/>
      <c r="P31" s="116"/>
      <c r="Q31" s="116"/>
      <c r="R31" s="115"/>
      <c r="S31" s="115"/>
      <c r="T31" s="116"/>
      <c r="U31" s="116"/>
      <c r="V31" s="116"/>
      <c r="W31" s="116"/>
      <c r="X31" s="115"/>
      <c r="Y31" s="116"/>
      <c r="Z31" s="116"/>
      <c r="AA31" s="116"/>
      <c r="AB31" s="116"/>
      <c r="AC31" s="115"/>
      <c r="AD31" s="116"/>
      <c r="AE31" s="116"/>
      <c r="AF31" s="116"/>
      <c r="AG31" s="116"/>
      <c r="AH31" s="115"/>
      <c r="AI31" s="91">
        <f t="shared" ca="1" si="0"/>
        <v>7.25</v>
      </c>
      <c r="AJ31" s="96">
        <f t="shared" ca="1" si="1"/>
        <v>1</v>
      </c>
    </row>
    <row r="32" spans="1:36" ht="12.75" x14ac:dyDescent="0.2">
      <c r="A32" s="12">
        <f ca="1">IF(B32="","",MAX($A$4:A31)+1)</f>
        <v>28</v>
      </c>
      <c r="B32" s="89" t="str">
        <f ca="1">IFERROR(IFERROR(INDEX(INDIRECT("_"&amp;$C$3&amp;"[таб.№]"),ROW(28:28)),INDEX(_Восьмичасовые[таб.№],ROW(28:28)-COUNTA(INDIRECT("_"&amp;$C$3&amp;"[таб.№]")))),"")</f>
        <v>0741С019</v>
      </c>
      <c r="C32" s="90" t="str">
        <f ca="1">IFERROR(IFERROR(INDEX(INDIRECT("_"&amp;$C$3&amp;"[ФИО]"),$A32),INDEX(_Восьмичасовые[ФИО],ROW(28:28)-COUNTA(INDIRECT("_"&amp;$C$3&amp;"[ФИО]")))),"")</f>
        <v>Ахметзянова Г. К.</v>
      </c>
      <c r="D32" s="116">
        <v>7.25</v>
      </c>
      <c r="E32" s="116"/>
      <c r="F32" s="116"/>
      <c r="G32" s="116"/>
      <c r="H32" s="115"/>
      <c r="I32" s="116"/>
      <c r="J32" s="116"/>
      <c r="K32" s="116"/>
      <c r="L32" s="116"/>
      <c r="M32" s="115"/>
      <c r="N32" s="116"/>
      <c r="O32" s="116"/>
      <c r="P32" s="116"/>
      <c r="Q32" s="116"/>
      <c r="R32" s="115"/>
      <c r="S32" s="115"/>
      <c r="T32" s="116"/>
      <c r="U32" s="116"/>
      <c r="V32" s="116"/>
      <c r="W32" s="116"/>
      <c r="X32" s="115"/>
      <c r="Y32" s="116"/>
      <c r="Z32" s="116"/>
      <c r="AA32" s="116"/>
      <c r="AB32" s="116"/>
      <c r="AC32" s="115"/>
      <c r="AD32" s="116"/>
      <c r="AE32" s="116"/>
      <c r="AF32" s="116"/>
      <c r="AG32" s="116"/>
      <c r="AH32" s="115"/>
      <c r="AI32" s="91">
        <f t="shared" ca="1" si="0"/>
        <v>7.25</v>
      </c>
      <c r="AJ32" s="96">
        <f t="shared" ca="1" si="1"/>
        <v>1</v>
      </c>
    </row>
    <row r="33" spans="1:36" ht="12.75" x14ac:dyDescent="0.2">
      <c r="A33" s="12">
        <f ca="1">IF(B33="","",MAX($A$4:A32)+1)</f>
        <v>29</v>
      </c>
      <c r="B33" s="89" t="str">
        <f ca="1">IFERROR(IFERROR(INDEX(INDIRECT("_"&amp;$C$3&amp;"[таб.№]"),ROW(29:29)),INDEX(_Восьмичасовые[таб.№],ROW(29:29)-COUNTA(INDIRECT("_"&amp;$C$3&amp;"[таб.№]")))),"")</f>
        <v>0741В033</v>
      </c>
      <c r="C33" s="90" t="str">
        <f ca="1">IFERROR(IFERROR(INDEX(INDIRECT("_"&amp;$C$3&amp;"[ФИО]"),$A33),INDEX(_Восьмичасовые[ФИО],ROW(29:29)-COUNTA(INDIRECT("_"&amp;$C$3&amp;"[ФИО]")))),"")</f>
        <v>Петрунина Е. Г.</v>
      </c>
      <c r="D33" s="116" t="s">
        <v>135</v>
      </c>
      <c r="E33" s="116" t="s">
        <v>135</v>
      </c>
      <c r="F33" s="116" t="s">
        <v>135</v>
      </c>
      <c r="G33" s="116"/>
      <c r="H33" s="115"/>
      <c r="I33" s="116"/>
      <c r="J33" s="116"/>
      <c r="K33" s="116"/>
      <c r="L33" s="116"/>
      <c r="M33" s="115"/>
      <c r="N33" s="116"/>
      <c r="O33" s="116"/>
      <c r="P33" s="116"/>
      <c r="Q33" s="116"/>
      <c r="R33" s="115"/>
      <c r="S33" s="115"/>
      <c r="T33" s="116"/>
      <c r="U33" s="116"/>
      <c r="V33" s="116"/>
      <c r="W33" s="116"/>
      <c r="X33" s="115"/>
      <c r="Y33" s="116"/>
      <c r="Z33" s="116"/>
      <c r="AA33" s="116"/>
      <c r="AB33" s="116"/>
      <c r="AC33" s="115"/>
      <c r="AD33" s="116"/>
      <c r="AE33" s="116"/>
      <c r="AF33" s="116"/>
      <c r="AG33" s="116"/>
      <c r="AH33" s="115"/>
      <c r="AI33" s="91">
        <f t="shared" ca="1" si="0"/>
        <v>0</v>
      </c>
      <c r="AJ33" s="96">
        <f t="shared" ca="1" si="1"/>
        <v>0</v>
      </c>
    </row>
    <row r="34" spans="1:36" ht="12.75" x14ac:dyDescent="0.2">
      <c r="A34" s="12">
        <f ca="1">IF(B34="","",MAX($A$4:A33)+1)</f>
        <v>30</v>
      </c>
      <c r="B34" s="89" t="str">
        <f ca="1">IFERROR(IFERROR(INDEX(INDIRECT("_"&amp;$C$3&amp;"[таб.№]"),ROW(30:30)),INDEX(_Восьмичасовые[таб.№],ROW(30:30)-COUNTA(INDIRECT("_"&amp;$C$3&amp;"[таб.№]")))),"")</f>
        <v>0741С031</v>
      </c>
      <c r="C34" s="90" t="str">
        <f ca="1">IFERROR(IFERROR(INDEX(INDIRECT("_"&amp;$C$3&amp;"[ФИО]"),$A34),INDEX(_Восьмичасовые[ФИО],ROW(30:30)-COUNTA(INDIRECT("_"&amp;$C$3&amp;"[ФИО]")))),"")</f>
        <v>Кривилева Е. А.</v>
      </c>
      <c r="D34" s="116" t="s">
        <v>135</v>
      </c>
      <c r="E34" s="116"/>
      <c r="F34" s="116"/>
      <c r="G34" s="116"/>
      <c r="H34" s="115"/>
      <c r="I34" s="116"/>
      <c r="J34" s="116"/>
      <c r="K34" s="116"/>
      <c r="L34" s="116"/>
      <c r="M34" s="115"/>
      <c r="N34" s="116"/>
      <c r="O34" s="116"/>
      <c r="P34" s="116"/>
      <c r="Q34" s="116"/>
      <c r="R34" s="115"/>
      <c r="S34" s="115"/>
      <c r="T34" s="116"/>
      <c r="U34" s="116"/>
      <c r="V34" s="116"/>
      <c r="W34" s="116"/>
      <c r="X34" s="115"/>
      <c r="Y34" s="116"/>
      <c r="Z34" s="116"/>
      <c r="AA34" s="116"/>
      <c r="AB34" s="116"/>
      <c r="AC34" s="115"/>
      <c r="AD34" s="116"/>
      <c r="AE34" s="116"/>
      <c r="AF34" s="116"/>
      <c r="AG34" s="116"/>
      <c r="AH34" s="115"/>
      <c r="AI34" s="91">
        <f t="shared" ca="1" si="0"/>
        <v>0</v>
      </c>
      <c r="AJ34" s="96">
        <f t="shared" ca="1" si="1"/>
        <v>0</v>
      </c>
    </row>
    <row r="35" spans="1:36" ht="12.75" x14ac:dyDescent="0.2">
      <c r="A35" s="12">
        <f ca="1">IF(B35="","",MAX($A$4:A34)+1)</f>
        <v>31</v>
      </c>
      <c r="B35" s="89" t="str">
        <f ca="1">IFERROR(IFERROR(INDEX(INDIRECT("_"&amp;$C$3&amp;"[таб.№]"),ROW(31:31)),INDEX(_Восьмичасовые[таб.№],ROW(31:31)-COUNTA(INDIRECT("_"&amp;$C$3&amp;"[таб.№]")))),"")</f>
        <v>0741С010</v>
      </c>
      <c r="C35" s="90" t="str">
        <f ca="1">IFERROR(IFERROR(INDEX(INDIRECT("_"&amp;$C$3&amp;"[ФИО]"),$A35),INDEX(_Восьмичасовые[ФИО],ROW(31:31)-COUNTA(INDIRECT("_"&amp;$C$3&amp;"[ФИО]")))),"")</f>
        <v>Данилова Е. А.</v>
      </c>
      <c r="D35" s="116" t="s">
        <v>135</v>
      </c>
      <c r="E35" s="116"/>
      <c r="F35" s="116"/>
      <c r="G35" s="116"/>
      <c r="H35" s="115"/>
      <c r="I35" s="116"/>
      <c r="J35" s="116"/>
      <c r="K35" s="116"/>
      <c r="L35" s="116"/>
      <c r="M35" s="115"/>
      <c r="N35" s="116"/>
      <c r="O35" s="116"/>
      <c r="P35" s="116"/>
      <c r="Q35" s="116"/>
      <c r="R35" s="115"/>
      <c r="S35" s="115"/>
      <c r="T35" s="116"/>
      <c r="U35" s="116"/>
      <c r="V35" s="116"/>
      <c r="W35" s="116"/>
      <c r="X35" s="115"/>
      <c r="Y35" s="116"/>
      <c r="Z35" s="116"/>
      <c r="AA35" s="116"/>
      <c r="AB35" s="116"/>
      <c r="AC35" s="115"/>
      <c r="AD35" s="116"/>
      <c r="AE35" s="116"/>
      <c r="AF35" s="116"/>
      <c r="AG35" s="116"/>
      <c r="AH35" s="115"/>
      <c r="AI35" s="91">
        <f t="shared" ca="1" si="0"/>
        <v>0</v>
      </c>
      <c r="AJ35" s="96">
        <f t="shared" ca="1" si="1"/>
        <v>0</v>
      </c>
    </row>
    <row r="36" spans="1:36" ht="12.75" x14ac:dyDescent="0.2">
      <c r="A36" s="12">
        <f ca="1">IF(B36="","",MAX($A$4:A35)+1)</f>
        <v>32</v>
      </c>
      <c r="B36" s="89" t="str">
        <f ca="1">IFERROR(IFERROR(INDEX(INDIRECT("_"&amp;$C$3&amp;"[таб.№]"),ROW(32:32)),INDEX(_Восьмичасовые[таб.№],ROW(32:32)-COUNTA(INDIRECT("_"&amp;$C$3&amp;"[таб.№]")))),"")</f>
        <v>07413023</v>
      </c>
      <c r="C36" s="90" t="str">
        <f ca="1">IFERROR(IFERROR(INDEX(INDIRECT("_"&amp;$C$3&amp;"[ФИО]"),$A36),INDEX(_Восьмичасовые[ФИО],ROW(32:32)-COUNTA(INDIRECT("_"&amp;$C$3&amp;"[ФИО]")))),"")</f>
        <v>Гуляева Н. Г.</v>
      </c>
      <c r="D36" s="116">
        <v>7.25</v>
      </c>
      <c r="E36" s="116"/>
      <c r="F36" s="116"/>
      <c r="G36" s="116"/>
      <c r="H36" s="115"/>
      <c r="I36" s="116"/>
      <c r="J36" s="116"/>
      <c r="K36" s="116"/>
      <c r="L36" s="116"/>
      <c r="M36" s="115"/>
      <c r="N36" s="116"/>
      <c r="O36" s="116"/>
      <c r="P36" s="116"/>
      <c r="Q36" s="116"/>
      <c r="R36" s="115"/>
      <c r="S36" s="115"/>
      <c r="T36" s="116"/>
      <c r="U36" s="116"/>
      <c r="V36" s="116"/>
      <c r="W36" s="116"/>
      <c r="X36" s="115"/>
      <c r="Y36" s="116"/>
      <c r="Z36" s="116"/>
      <c r="AA36" s="116"/>
      <c r="AB36" s="116"/>
      <c r="AC36" s="115"/>
      <c r="AD36" s="116"/>
      <c r="AE36" s="116"/>
      <c r="AF36" s="116"/>
      <c r="AG36" s="116"/>
      <c r="AH36" s="115"/>
      <c r="AI36" s="91">
        <f t="shared" ca="1" si="0"/>
        <v>7.25</v>
      </c>
      <c r="AJ36" s="96">
        <f t="shared" ca="1" si="1"/>
        <v>1</v>
      </c>
    </row>
    <row r="37" spans="1:36" ht="12.75" x14ac:dyDescent="0.2">
      <c r="A37" s="12">
        <f ca="1">IF(B37="","",MAX($A$4:A36)+1)</f>
        <v>33</v>
      </c>
      <c r="B37" s="89" t="str">
        <f ca="1">IFERROR(IFERROR(INDEX(INDIRECT("_"&amp;$C$3&amp;"[таб.№]"),ROW(33:33)),INDEX(_Восьмичасовые[таб.№],ROW(33:33)-COUNTA(INDIRECT("_"&amp;$C$3&amp;"[таб.№]")))),"")</f>
        <v>07413027</v>
      </c>
      <c r="C37" s="90" t="str">
        <f ca="1">IFERROR(IFERROR(INDEX(INDIRECT("_"&amp;$C$3&amp;"[ФИО]"),$A37),INDEX(_Восьмичасовые[ФИО],ROW(33:33)-COUNTA(INDIRECT("_"&amp;$C$3&amp;"[ФИО]")))),"")</f>
        <v>Ильясова Н. Н.</v>
      </c>
      <c r="D37" s="116">
        <v>7.25</v>
      </c>
      <c r="E37" s="116"/>
      <c r="F37" s="116"/>
      <c r="G37" s="116"/>
      <c r="H37" s="115"/>
      <c r="I37" s="116"/>
      <c r="J37" s="116"/>
      <c r="K37" s="116"/>
      <c r="L37" s="116"/>
      <c r="M37" s="115"/>
      <c r="N37" s="116"/>
      <c r="O37" s="116"/>
      <c r="P37" s="116"/>
      <c r="Q37" s="116"/>
      <c r="R37" s="115"/>
      <c r="S37" s="115"/>
      <c r="T37" s="116"/>
      <c r="U37" s="116"/>
      <c r="V37" s="116"/>
      <c r="W37" s="116"/>
      <c r="X37" s="115"/>
      <c r="Y37" s="116"/>
      <c r="Z37" s="116"/>
      <c r="AA37" s="116"/>
      <c r="AB37" s="116"/>
      <c r="AC37" s="115"/>
      <c r="AD37" s="116"/>
      <c r="AE37" s="116"/>
      <c r="AF37" s="116"/>
      <c r="AG37" s="116"/>
      <c r="AH37" s="115"/>
      <c r="AI37" s="91">
        <f t="shared" ca="1" si="0"/>
        <v>7.25</v>
      </c>
      <c r="AJ37" s="96">
        <f t="shared" ca="1" si="1"/>
        <v>1</v>
      </c>
    </row>
    <row r="38" spans="1:36" ht="12.75" x14ac:dyDescent="0.2">
      <c r="A38" s="12">
        <f ca="1">IF(B38="","",MAX($A$4:A37)+1)</f>
        <v>34</v>
      </c>
      <c r="B38" s="89" t="str">
        <f ca="1">IFERROR(IFERROR(INDEX(INDIRECT("_"&amp;$C$3&amp;"[таб.№]"),ROW(34:34)),INDEX(_Восьмичасовые[таб.№],ROW(34:34)-COUNTA(INDIRECT("_"&amp;$C$3&amp;"[таб.№]")))),"")</f>
        <v>07413028</v>
      </c>
      <c r="C38" s="90" t="str">
        <f ca="1">IFERROR(IFERROR(INDEX(INDIRECT("_"&amp;$C$3&amp;"[ФИО]"),$A38),INDEX(_Восьмичасовые[ФИО],ROW(34:34)-COUNTA(INDIRECT("_"&amp;$C$3&amp;"[ФИО]")))),"")</f>
        <v>Кипаева Е. В.</v>
      </c>
      <c r="D38" s="116">
        <v>7.25</v>
      </c>
      <c r="E38" s="116"/>
      <c r="F38" s="116"/>
      <c r="G38" s="116"/>
      <c r="H38" s="115"/>
      <c r="I38" s="116"/>
      <c r="J38" s="116"/>
      <c r="K38" s="116"/>
      <c r="L38" s="116"/>
      <c r="M38" s="115"/>
      <c r="N38" s="116"/>
      <c r="O38" s="116"/>
      <c r="P38" s="116"/>
      <c r="Q38" s="116"/>
      <c r="R38" s="115"/>
      <c r="S38" s="115"/>
      <c r="T38" s="116"/>
      <c r="U38" s="116"/>
      <c r="V38" s="116"/>
      <c r="W38" s="116"/>
      <c r="X38" s="115"/>
      <c r="Y38" s="116"/>
      <c r="Z38" s="116" t="s">
        <v>134</v>
      </c>
      <c r="AA38" s="116" t="s">
        <v>134</v>
      </c>
      <c r="AB38" s="116" t="s">
        <v>134</v>
      </c>
      <c r="AC38" s="115"/>
      <c r="AD38" s="116" t="s">
        <v>134</v>
      </c>
      <c r="AE38" s="116" t="s">
        <v>134</v>
      </c>
      <c r="AF38" s="116" t="s">
        <v>134</v>
      </c>
      <c r="AG38" s="116" t="s">
        <v>134</v>
      </c>
      <c r="AH38" s="115"/>
      <c r="AI38" s="91">
        <f t="shared" ca="1" si="0"/>
        <v>7.25</v>
      </c>
      <c r="AJ38" s="96">
        <f t="shared" ca="1" si="1"/>
        <v>1</v>
      </c>
    </row>
    <row r="39" spans="1:36" ht="12.75" x14ac:dyDescent="0.2">
      <c r="A39" s="12">
        <f ca="1">IF(B39="","",MAX($A$4:A38)+1)</f>
        <v>35</v>
      </c>
      <c r="B39" s="89" t="str">
        <f ca="1">IFERROR(IFERROR(INDEX(INDIRECT("_"&amp;$C$3&amp;"[таб.№]"),ROW(35:35)),INDEX(_Восьмичасовые[таб.№],ROW(35:35)-COUNTA(INDIRECT("_"&amp;$C$3&amp;"[таб.№]")))),"")</f>
        <v>07413049</v>
      </c>
      <c r="C39" s="90" t="str">
        <f ca="1">IFERROR(IFERROR(INDEX(INDIRECT("_"&amp;$C$3&amp;"[ФИО]"),$A39),INDEX(_Восьмичасовые[ФИО],ROW(35:35)-COUNTA(INDIRECT("_"&amp;$C$3&amp;"[ФИО]")))),"")</f>
        <v>Паршина О. В.</v>
      </c>
      <c r="D39" s="116">
        <v>7.25</v>
      </c>
      <c r="E39" s="116"/>
      <c r="F39" s="116"/>
      <c r="G39" s="116"/>
      <c r="H39" s="115"/>
      <c r="I39" s="116"/>
      <c r="J39" s="116"/>
      <c r="K39" s="116"/>
      <c r="L39" s="116"/>
      <c r="M39" s="115"/>
      <c r="N39" s="116"/>
      <c r="O39" s="116"/>
      <c r="P39" s="116"/>
      <c r="Q39" s="116"/>
      <c r="R39" s="115"/>
      <c r="S39" s="115"/>
      <c r="T39" s="116"/>
      <c r="U39" s="116"/>
      <c r="V39" s="116"/>
      <c r="W39" s="116"/>
      <c r="X39" s="115"/>
      <c r="Y39" s="116"/>
      <c r="Z39" s="116"/>
      <c r="AA39" s="116"/>
      <c r="AB39" s="116"/>
      <c r="AC39" s="115"/>
      <c r="AD39" s="116"/>
      <c r="AE39" s="116"/>
      <c r="AF39" s="116"/>
      <c r="AG39" s="116"/>
      <c r="AH39" s="115"/>
      <c r="AI39" s="91">
        <f t="shared" ca="1" si="0"/>
        <v>7.25</v>
      </c>
      <c r="AJ39" s="96">
        <f t="shared" ca="1" si="1"/>
        <v>1</v>
      </c>
    </row>
    <row r="40" spans="1:36" ht="12.75" x14ac:dyDescent="0.2">
      <c r="A40" s="12">
        <f ca="1">IF(B40="","",MAX($A$4:A39)+1)</f>
        <v>36</v>
      </c>
      <c r="B40" s="89" t="str">
        <f ca="1">IFERROR(IFERROR(INDEX(INDIRECT("_"&amp;$C$3&amp;"[таб.№]"),ROW(36:36)),INDEX(_Восьмичасовые[таб.№],ROW(36:36)-COUNTA(INDIRECT("_"&amp;$C$3&amp;"[таб.№]")))),"")</f>
        <v>07418060</v>
      </c>
      <c r="C40" s="90" t="str">
        <f ca="1">IFERROR(IFERROR(INDEX(INDIRECT("_"&amp;$C$3&amp;"[ФИО]"),$A40),INDEX(_Восьмичасовые[ФИО],ROW(36:36)-COUNTA(INDIRECT("_"&amp;$C$3&amp;"[ФИО]")))),"")</f>
        <v>Глухова А. В.</v>
      </c>
      <c r="D40" s="116">
        <v>7.25</v>
      </c>
      <c r="E40" s="116"/>
      <c r="F40" s="116"/>
      <c r="G40" s="116"/>
      <c r="H40" s="115"/>
      <c r="I40" s="116"/>
      <c r="J40" s="116"/>
      <c r="K40" s="116"/>
      <c r="L40" s="116"/>
      <c r="M40" s="115"/>
      <c r="N40" s="116"/>
      <c r="O40" s="116"/>
      <c r="P40" s="116"/>
      <c r="Q40" s="116"/>
      <c r="R40" s="115"/>
      <c r="S40" s="115"/>
      <c r="T40" s="116"/>
      <c r="U40" s="116"/>
      <c r="V40" s="116"/>
      <c r="W40" s="116"/>
      <c r="X40" s="115"/>
      <c r="Y40" s="116"/>
      <c r="Z40" s="116"/>
      <c r="AA40" s="116"/>
      <c r="AB40" s="116"/>
      <c r="AC40" s="115"/>
      <c r="AD40" s="116"/>
      <c r="AE40" s="116"/>
      <c r="AF40" s="116"/>
      <c r="AG40" s="116"/>
      <c r="AH40" s="115"/>
      <c r="AI40" s="91">
        <f t="shared" ca="1" si="0"/>
        <v>7.25</v>
      </c>
      <c r="AJ40" s="96">
        <f t="shared" ca="1" si="1"/>
        <v>1</v>
      </c>
    </row>
    <row r="41" spans="1:36" ht="12.75" x14ac:dyDescent="0.2">
      <c r="A41" s="12">
        <f ca="1">IF(B41="","",MAX($A$4:A40)+1)</f>
        <v>37</v>
      </c>
      <c r="B41" s="89" t="str">
        <f ca="1">IFERROR(IFERROR(INDEX(INDIRECT("_"&amp;$C$3&amp;"[таб.№]"),ROW(37:37)),INDEX(_Восьмичасовые[таб.№],ROW(37:37)-COUNTA(INDIRECT("_"&amp;$C$3&amp;"[таб.№]")))),"")</f>
        <v>07413039</v>
      </c>
      <c r="C41" s="90" t="str">
        <f ca="1">IFERROR(IFERROR(INDEX(INDIRECT("_"&amp;$C$3&amp;"[ФИО]"),$A41),INDEX(_Восьмичасовые[ФИО],ROW(37:37)-COUNTA(INDIRECT("_"&amp;$C$3&amp;"[ФИО]")))),"")</f>
        <v>Дианова Я. В.</v>
      </c>
      <c r="D41" s="116">
        <v>7.25</v>
      </c>
      <c r="E41" s="116"/>
      <c r="F41" s="116"/>
      <c r="G41" s="116"/>
      <c r="H41" s="115"/>
      <c r="I41" s="116"/>
      <c r="J41" s="116"/>
      <c r="K41" s="116"/>
      <c r="L41" s="116"/>
      <c r="M41" s="115"/>
      <c r="N41" s="116"/>
      <c r="O41" s="116"/>
      <c r="P41" s="116"/>
      <c r="Q41" s="116"/>
      <c r="R41" s="115"/>
      <c r="S41" s="115"/>
      <c r="T41" s="116"/>
      <c r="U41" s="116"/>
      <c r="V41" s="116"/>
      <c r="W41" s="116"/>
      <c r="X41" s="115"/>
      <c r="Y41" s="116"/>
      <c r="Z41" s="116"/>
      <c r="AA41" s="116"/>
      <c r="AB41" s="116"/>
      <c r="AC41" s="115"/>
      <c r="AD41" s="116"/>
      <c r="AE41" s="116"/>
      <c r="AF41" s="116"/>
      <c r="AG41" s="116"/>
      <c r="AH41" s="115"/>
      <c r="AI41" s="91">
        <f t="shared" ca="1" si="0"/>
        <v>7.25</v>
      </c>
      <c r="AJ41" s="96">
        <f t="shared" ca="1" si="1"/>
        <v>1</v>
      </c>
    </row>
    <row r="42" spans="1:36" ht="12.75" x14ac:dyDescent="0.2">
      <c r="A42" s="12">
        <f ca="1">IF(B42="","",MAX($A$4:A41)+1)</f>
        <v>38</v>
      </c>
      <c r="B42" s="89" t="str">
        <f ca="1">IFERROR(IFERROR(INDEX(INDIRECT("_"&amp;$C$3&amp;"[таб.№]"),ROW(38:38)),INDEX(_Восьмичасовые[таб.№],ROW(38:38)-COUNTA(INDIRECT("_"&amp;$C$3&amp;"[таб.№]")))),"")</f>
        <v>07413707</v>
      </c>
      <c r="C42" s="90" t="str">
        <f ca="1">IFERROR(IFERROR(INDEX(INDIRECT("_"&amp;$C$3&amp;"[ФИО]"),$A42),INDEX(_Восьмичасовые[ФИО],ROW(38:38)-COUNTA(INDIRECT("_"&amp;$C$3&amp;"[ФИО]")))),"")</f>
        <v>Гончаров К. В.</v>
      </c>
      <c r="D42" s="116">
        <v>7.25</v>
      </c>
      <c r="E42" s="116"/>
      <c r="F42" s="116"/>
      <c r="G42" s="116"/>
      <c r="H42" s="115"/>
      <c r="I42" s="116"/>
      <c r="J42" s="116"/>
      <c r="K42" s="116"/>
      <c r="L42" s="116"/>
      <c r="M42" s="115"/>
      <c r="N42" s="116"/>
      <c r="O42" s="116"/>
      <c r="P42" s="116"/>
      <c r="Q42" s="116"/>
      <c r="R42" s="115"/>
      <c r="S42" s="115"/>
      <c r="T42" s="116"/>
      <c r="U42" s="116"/>
      <c r="V42" s="116"/>
      <c r="W42" s="116"/>
      <c r="X42" s="115"/>
      <c r="Y42" s="116"/>
      <c r="Z42" s="116"/>
      <c r="AA42" s="116"/>
      <c r="AB42" s="116"/>
      <c r="AC42" s="115"/>
      <c r="AD42" s="116"/>
      <c r="AE42" s="116"/>
      <c r="AF42" s="116"/>
      <c r="AG42" s="116"/>
      <c r="AH42" s="115"/>
      <c r="AI42" s="91">
        <f t="shared" ca="1" si="0"/>
        <v>7.25</v>
      </c>
      <c r="AJ42" s="96">
        <f t="shared" ca="1" si="1"/>
        <v>1</v>
      </c>
    </row>
    <row r="43" spans="1:36" ht="12.75" x14ac:dyDescent="0.2">
      <c r="A43" s="12">
        <f ca="1">IF(B43="","",MAX($A$4:A42)+1)</f>
        <v>39</v>
      </c>
      <c r="B43" s="89" t="str">
        <f ca="1">IFERROR(IFERROR(INDEX(INDIRECT("_"&amp;$C$3&amp;"[таб.№]"),ROW(39:39)),INDEX(_Восьмичасовые[таб.№],ROW(39:39)-COUNTA(INDIRECT("_"&amp;$C$3&amp;"[таб.№]")))),"")</f>
        <v>0741А003</v>
      </c>
      <c r="C43" s="90" t="str">
        <f ca="1">IFERROR(IFERROR(INDEX(INDIRECT("_"&amp;$C$3&amp;"[ФИО]"),$A43),INDEX(_Восьмичасовые[ФИО],ROW(39:39)-COUNTA(INDIRECT("_"&amp;$C$3&amp;"[ФИО]")))),"")</f>
        <v>Чесноков И.Н.</v>
      </c>
      <c r="D43" s="116">
        <v>7.25</v>
      </c>
      <c r="E43" s="116"/>
      <c r="F43" s="116"/>
      <c r="G43" s="116"/>
      <c r="H43" s="115"/>
      <c r="I43" s="116"/>
      <c r="J43" s="116"/>
      <c r="K43" s="116"/>
      <c r="L43" s="116"/>
      <c r="M43" s="115"/>
      <c r="N43" s="116"/>
      <c r="O43" s="116"/>
      <c r="P43" s="116"/>
      <c r="Q43" s="116"/>
      <c r="R43" s="115"/>
      <c r="S43" s="115"/>
      <c r="T43" s="116"/>
      <c r="U43" s="116"/>
      <c r="V43" s="116"/>
      <c r="W43" s="116"/>
      <c r="X43" s="115"/>
      <c r="Y43" s="116"/>
      <c r="Z43" s="116"/>
      <c r="AA43" s="116"/>
      <c r="AB43" s="116"/>
      <c r="AC43" s="115"/>
      <c r="AD43" s="116"/>
      <c r="AE43" s="116"/>
      <c r="AF43" s="116"/>
      <c r="AG43" s="116"/>
      <c r="AH43" s="115"/>
      <c r="AI43" s="91">
        <f t="shared" ca="1" si="0"/>
        <v>7.25</v>
      </c>
      <c r="AJ43" s="96">
        <f t="shared" ca="1" si="1"/>
        <v>1</v>
      </c>
    </row>
    <row r="44" spans="1:36" ht="12.75" x14ac:dyDescent="0.2">
      <c r="A44" s="12">
        <f ca="1">IF(B44="","",MAX($A$4:A43)+1)</f>
        <v>40</v>
      </c>
      <c r="B44" s="89" t="str">
        <f ca="1">IFERROR(IFERROR(INDEX(INDIRECT("_"&amp;$C$3&amp;"[таб.№]"),ROW(40:40)),INDEX(_Восьмичасовые[таб.№],ROW(40:40)-COUNTA(INDIRECT("_"&amp;$C$3&amp;"[таб.№]")))),"")</f>
        <v>07417045</v>
      </c>
      <c r="C44" s="90" t="str">
        <f ca="1">IFERROR(IFERROR(INDEX(INDIRECT("_"&amp;$C$3&amp;"[ФИО]"),$A44),INDEX(_Восьмичасовые[ФИО],ROW(40:40)-COUNTA(INDIRECT("_"&amp;$C$3&amp;"[ФИО]")))),"")</f>
        <v>Гусаров А. В.</v>
      </c>
      <c r="D44" s="116">
        <v>7.25</v>
      </c>
      <c r="E44" s="116"/>
      <c r="F44" s="116"/>
      <c r="G44" s="116"/>
      <c r="H44" s="115"/>
      <c r="I44" s="116"/>
      <c r="J44" s="116"/>
      <c r="K44" s="116"/>
      <c r="L44" s="116"/>
      <c r="M44" s="115"/>
      <c r="N44" s="116"/>
      <c r="O44" s="116"/>
      <c r="P44" s="116"/>
      <c r="Q44" s="116"/>
      <c r="R44" s="115"/>
      <c r="S44" s="115"/>
      <c r="T44" s="116"/>
      <c r="U44" s="116"/>
      <c r="V44" s="116"/>
      <c r="W44" s="116"/>
      <c r="X44" s="115"/>
      <c r="Y44" s="116"/>
      <c r="Z44" s="116"/>
      <c r="AA44" s="116"/>
      <c r="AB44" s="116"/>
      <c r="AC44" s="115"/>
      <c r="AD44" s="116"/>
      <c r="AE44" s="116"/>
      <c r="AF44" s="116"/>
      <c r="AG44" s="116"/>
      <c r="AH44" s="115"/>
      <c r="AI44" s="91">
        <f t="shared" ca="1" si="0"/>
        <v>7.25</v>
      </c>
      <c r="AJ44" s="96">
        <f t="shared" ca="1" si="1"/>
        <v>1</v>
      </c>
    </row>
    <row r="45" spans="1:36" ht="12.75" x14ac:dyDescent="0.2">
      <c r="A45" s="12">
        <f ca="1">IF(B45="","",MAX($A$4:A44)+1)</f>
        <v>41</v>
      </c>
      <c r="B45" s="89" t="str">
        <f ca="1">IFERROR(IFERROR(INDEX(INDIRECT("_"&amp;$C$3&amp;"[таб.№]"),ROW(41:41)),INDEX(_Восьмичасовые[таб.№],ROW(41:41)-COUNTA(INDIRECT("_"&amp;$C$3&amp;"[таб.№]")))),"")</f>
        <v>07417051</v>
      </c>
      <c r="C45" s="90" t="str">
        <f ca="1">IFERROR(IFERROR(INDEX(INDIRECT("_"&amp;$C$3&amp;"[ФИО]"),$A45),INDEX(_Восьмичасовые[ФИО],ROW(41:41)-COUNTA(INDIRECT("_"&amp;$C$3&amp;"[ФИО]")))),"")</f>
        <v>Резепов А. С.</v>
      </c>
      <c r="D45" s="116">
        <v>7.25</v>
      </c>
      <c r="E45" s="116"/>
      <c r="F45" s="116"/>
      <c r="G45" s="116"/>
      <c r="H45" s="115"/>
      <c r="I45" s="116"/>
      <c r="J45" s="116"/>
      <c r="K45" s="116"/>
      <c r="L45" s="116"/>
      <c r="M45" s="115"/>
      <c r="N45" s="116"/>
      <c r="O45" s="116"/>
      <c r="P45" s="116"/>
      <c r="Q45" s="116"/>
      <c r="R45" s="115"/>
      <c r="S45" s="115"/>
      <c r="T45" s="116"/>
      <c r="U45" s="116"/>
      <c r="V45" s="116"/>
      <c r="W45" s="116"/>
      <c r="X45" s="115"/>
      <c r="Y45" s="116"/>
      <c r="Z45" s="116"/>
      <c r="AA45" s="116"/>
      <c r="AB45" s="116"/>
      <c r="AC45" s="115"/>
      <c r="AD45" s="116"/>
      <c r="AE45" s="116"/>
      <c r="AF45" s="116"/>
      <c r="AG45" s="116"/>
      <c r="AH45" s="115"/>
      <c r="AI45" s="91">
        <f t="shared" ca="1" si="0"/>
        <v>7.25</v>
      </c>
      <c r="AJ45" s="96">
        <f t="shared" ca="1" si="1"/>
        <v>1</v>
      </c>
    </row>
    <row r="46" spans="1:36" ht="12.75" x14ac:dyDescent="0.2">
      <c r="A46" s="12">
        <f ca="1">IF(B46="","",MAX($A$4:A45)+1)</f>
        <v>42</v>
      </c>
      <c r="B46" s="89" t="str">
        <f ca="1">IFERROR(IFERROR(INDEX(INDIRECT("_"&amp;$C$3&amp;"[таб.№]"),ROW(42:42)),INDEX(_Восьмичасовые[таб.№],ROW(42:42)-COUNTA(INDIRECT("_"&amp;$C$3&amp;"[таб.№]")))),"")</f>
        <v>07417028</v>
      </c>
      <c r="C46" s="90" t="str">
        <f ca="1">IFERROR(IFERROR(INDEX(INDIRECT("_"&amp;$C$3&amp;"[ФИО]"),$A46),INDEX(_Восьмичасовые[ФИО],ROW(42:42)-COUNTA(INDIRECT("_"&amp;$C$3&amp;"[ФИО]")))),"")</f>
        <v>Гончаров Н. С.</v>
      </c>
      <c r="D46" s="116">
        <v>7.25</v>
      </c>
      <c r="E46" s="116"/>
      <c r="F46" s="116"/>
      <c r="G46" s="116"/>
      <c r="H46" s="115"/>
      <c r="I46" s="116"/>
      <c r="J46" s="116"/>
      <c r="K46" s="116"/>
      <c r="L46" s="116"/>
      <c r="M46" s="115"/>
      <c r="N46" s="116"/>
      <c r="O46" s="116"/>
      <c r="P46" s="116"/>
      <c r="Q46" s="116"/>
      <c r="R46" s="115"/>
      <c r="S46" s="115"/>
      <c r="T46" s="116"/>
      <c r="U46" s="116"/>
      <c r="V46" s="116"/>
      <c r="W46" s="116"/>
      <c r="X46" s="115"/>
      <c r="Y46" s="116"/>
      <c r="Z46" s="116"/>
      <c r="AA46" s="116"/>
      <c r="AB46" s="116"/>
      <c r="AC46" s="115"/>
      <c r="AD46" s="116"/>
      <c r="AE46" s="116"/>
      <c r="AF46" s="116"/>
      <c r="AG46" s="116"/>
      <c r="AH46" s="115"/>
      <c r="AI46" s="91">
        <f t="shared" ca="1" si="0"/>
        <v>7.25</v>
      </c>
      <c r="AJ46" s="96">
        <f t="shared" ca="1" si="1"/>
        <v>1</v>
      </c>
    </row>
    <row r="47" spans="1:36" ht="12.75" x14ac:dyDescent="0.2">
      <c r="A47" s="12">
        <f ca="1">IF(B47="","",MAX($A$4:A46)+1)</f>
        <v>43</v>
      </c>
      <c r="B47" s="89" t="str">
        <f ca="1">IFERROR(IFERROR(INDEX(INDIRECT("_"&amp;$C$3&amp;"[таб.№]"),ROW(43:43)),INDEX(_Восьмичасовые[таб.№],ROW(43:43)-COUNTA(INDIRECT("_"&amp;$C$3&amp;"[таб.№]")))),"")</f>
        <v>07417001</v>
      </c>
      <c r="C47" s="90" t="str">
        <f ca="1">IFERROR(IFERROR(INDEX(INDIRECT("_"&amp;$C$3&amp;"[ФИО]"),$A47),INDEX(_Восьмичасовые[ФИО],ROW(43:43)-COUNTA(INDIRECT("_"&amp;$C$3&amp;"[ФИО]")))),"")</f>
        <v>Юсупов В. А.</v>
      </c>
      <c r="D47" s="116" t="s">
        <v>140</v>
      </c>
      <c r="E47" s="116"/>
      <c r="F47" s="116"/>
      <c r="G47" s="116"/>
      <c r="H47" s="115"/>
      <c r="I47" s="116"/>
      <c r="J47" s="116"/>
      <c r="K47" s="116"/>
      <c r="L47" s="116"/>
      <c r="M47" s="115"/>
      <c r="N47" s="116"/>
      <c r="O47" s="116"/>
      <c r="P47" s="116"/>
      <c r="Q47" s="116"/>
      <c r="R47" s="115"/>
      <c r="S47" s="115"/>
      <c r="T47" s="116"/>
      <c r="U47" s="116"/>
      <c r="V47" s="116"/>
      <c r="W47" s="116"/>
      <c r="X47" s="115"/>
      <c r="Y47" s="116"/>
      <c r="Z47" s="116"/>
      <c r="AA47" s="116"/>
      <c r="AB47" s="116"/>
      <c r="AC47" s="115"/>
      <c r="AD47" s="116"/>
      <c r="AE47" s="116"/>
      <c r="AF47" s="116"/>
      <c r="AG47" s="116"/>
      <c r="AH47" s="115"/>
      <c r="AI47" s="91">
        <f t="shared" ca="1" si="0"/>
        <v>0</v>
      </c>
      <c r="AJ47" s="96">
        <f t="shared" ca="1" si="1"/>
        <v>0</v>
      </c>
    </row>
    <row r="48" spans="1:36" ht="12.75" x14ac:dyDescent="0.2">
      <c r="A48" s="12">
        <f ca="1">IF(B48="","",MAX($A$4:A47)+1)</f>
        <v>44</v>
      </c>
      <c r="B48" s="89" t="str">
        <f ca="1">IFERROR(IFERROR(INDEX(INDIRECT("_"&amp;$C$3&amp;"[таб.№]"),ROW(44:44)),INDEX(_Восьмичасовые[таб.№],ROW(44:44)-COUNTA(INDIRECT("_"&amp;$C$3&amp;"[таб.№]")))),"")</f>
        <v>07417050</v>
      </c>
      <c r="C48" s="90" t="str">
        <f ca="1">IFERROR(IFERROR(INDEX(INDIRECT("_"&amp;$C$3&amp;"[ФИО]"),$A48),INDEX(_Восьмичасовые[ФИО],ROW(44:44)-COUNTA(INDIRECT("_"&amp;$C$3&amp;"[ФИО]")))),"")</f>
        <v>Семиреченко Я. В.</v>
      </c>
      <c r="D48" s="116">
        <v>7.25</v>
      </c>
      <c r="E48" s="116"/>
      <c r="F48" s="116"/>
      <c r="G48" s="116"/>
      <c r="H48" s="115"/>
      <c r="I48" s="116"/>
      <c r="J48" s="116"/>
      <c r="K48" s="116"/>
      <c r="L48" s="116"/>
      <c r="M48" s="115"/>
      <c r="N48" s="116"/>
      <c r="O48" s="116"/>
      <c r="P48" s="116"/>
      <c r="Q48" s="116"/>
      <c r="R48" s="115"/>
      <c r="S48" s="115"/>
      <c r="T48" s="116"/>
      <c r="U48" s="116"/>
      <c r="V48" s="116"/>
      <c r="W48" s="116"/>
      <c r="X48" s="115"/>
      <c r="Y48" s="116"/>
      <c r="Z48" s="116"/>
      <c r="AA48" s="116"/>
      <c r="AB48" s="116"/>
      <c r="AC48" s="115"/>
      <c r="AD48" s="116"/>
      <c r="AE48" s="116"/>
      <c r="AF48" s="116"/>
      <c r="AG48" s="116"/>
      <c r="AH48" s="115"/>
      <c r="AI48" s="91">
        <f t="shared" ca="1" si="0"/>
        <v>7.25</v>
      </c>
      <c r="AJ48" s="96">
        <f t="shared" ca="1" si="1"/>
        <v>1</v>
      </c>
    </row>
    <row r="49" spans="1:36" ht="12.75" x14ac:dyDescent="0.2">
      <c r="A49" s="12">
        <f ca="1">IF(B49="","",MAX($A$4:A48)+1)</f>
        <v>45</v>
      </c>
      <c r="B49" s="89" t="str">
        <f ca="1">IFERROR(IFERROR(INDEX(INDIRECT("_"&amp;$C$3&amp;"[таб.№]"),ROW(45:45)),INDEX(_Восьмичасовые[таб.№],ROW(45:45)-COUNTA(INDIRECT("_"&amp;$C$3&amp;"[таб.№]")))),"")</f>
        <v>07417024</v>
      </c>
      <c r="C49" s="90" t="str">
        <f ca="1">IFERROR(IFERROR(INDEX(INDIRECT("_"&amp;$C$3&amp;"[ФИО]"),$A49),INDEX(_Восьмичасовые[ФИО],ROW(45:45)-COUNTA(INDIRECT("_"&amp;$C$3&amp;"[ФИО]")))),"")</f>
        <v>Илюшин М. А.</v>
      </c>
      <c r="D49" s="116">
        <v>7.25</v>
      </c>
      <c r="E49" s="116"/>
      <c r="F49" s="116"/>
      <c r="G49" s="116"/>
      <c r="H49" s="115"/>
      <c r="I49" s="116"/>
      <c r="J49" s="116"/>
      <c r="K49" s="116"/>
      <c r="L49" s="116"/>
      <c r="M49" s="115"/>
      <c r="N49" s="116"/>
      <c r="O49" s="116"/>
      <c r="P49" s="116"/>
      <c r="Q49" s="116"/>
      <c r="R49" s="115"/>
      <c r="S49" s="115"/>
      <c r="T49" s="116"/>
      <c r="U49" s="116"/>
      <c r="V49" s="116"/>
      <c r="W49" s="116"/>
      <c r="X49" s="115"/>
      <c r="Y49" s="116"/>
      <c r="Z49" s="116"/>
      <c r="AA49" s="116"/>
      <c r="AB49" s="116"/>
      <c r="AC49" s="115"/>
      <c r="AD49" s="116"/>
      <c r="AE49" s="116"/>
      <c r="AF49" s="116"/>
      <c r="AG49" s="116"/>
      <c r="AH49" s="115"/>
      <c r="AI49" s="91">
        <f t="shared" ca="1" si="0"/>
        <v>7.25</v>
      </c>
      <c r="AJ49" s="96">
        <f t="shared" ca="1" si="1"/>
        <v>1</v>
      </c>
    </row>
    <row r="50" spans="1:36" ht="12.75" x14ac:dyDescent="0.2">
      <c r="A50" s="12">
        <f ca="1">IF(B50="","",MAX($A$4:A49)+1)</f>
        <v>46</v>
      </c>
      <c r="B50" s="89" t="str">
        <f ca="1">IFERROR(IFERROR(INDEX(INDIRECT("_"&amp;$C$3&amp;"[таб.№]"),ROW(46:46)),INDEX(_Восьмичасовые[таб.№],ROW(46:46)-COUNTA(INDIRECT("_"&amp;$C$3&amp;"[таб.№]")))),"")</f>
        <v>07417018</v>
      </c>
      <c r="C50" s="90" t="str">
        <f ca="1">IFERROR(IFERROR(INDEX(INDIRECT("_"&amp;$C$3&amp;"[ФИО]"),$A50),INDEX(_Восьмичасовые[ФИО],ROW(46:46)-COUNTA(INDIRECT("_"&amp;$C$3&amp;"[ФИО]")))),"")</f>
        <v>Осташкин С. А.</v>
      </c>
      <c r="D50" s="116">
        <v>7.25</v>
      </c>
      <c r="E50" s="116"/>
      <c r="F50" s="116"/>
      <c r="G50" s="116"/>
      <c r="H50" s="115"/>
      <c r="I50" s="116"/>
      <c r="J50" s="116"/>
      <c r="K50" s="116"/>
      <c r="L50" s="116"/>
      <c r="M50" s="115"/>
      <c r="N50" s="116"/>
      <c r="O50" s="116"/>
      <c r="P50" s="116"/>
      <c r="Q50" s="116"/>
      <c r="R50" s="115"/>
      <c r="S50" s="115"/>
      <c r="T50" s="116"/>
      <c r="U50" s="116"/>
      <c r="V50" s="116"/>
      <c r="W50" s="116"/>
      <c r="X50" s="115"/>
      <c r="Y50" s="116"/>
      <c r="Z50" s="116"/>
      <c r="AA50" s="116"/>
      <c r="AB50" s="116"/>
      <c r="AC50" s="115"/>
      <c r="AD50" s="116"/>
      <c r="AE50" s="116"/>
      <c r="AF50" s="116"/>
      <c r="AG50" s="116"/>
      <c r="AH50" s="115"/>
      <c r="AI50" s="91">
        <f t="shared" ca="1" si="0"/>
        <v>7.25</v>
      </c>
      <c r="AJ50" s="96">
        <f t="shared" ca="1" si="1"/>
        <v>1</v>
      </c>
    </row>
    <row r="51" spans="1:36" ht="12.75" x14ac:dyDescent="0.2">
      <c r="A51" s="12">
        <f ca="1">IF(B51="","",MAX($A$4:A50)+1)</f>
        <v>47</v>
      </c>
      <c r="B51" s="89" t="str">
        <f ca="1">IFERROR(IFERROR(INDEX(INDIRECT("_"&amp;$C$3&amp;"[таб.№]"),ROW(47:47)),INDEX(_Восьмичасовые[таб.№],ROW(47:47)-COUNTA(INDIRECT("_"&amp;$C$3&amp;"[таб.№]")))),"")</f>
        <v>07417031</v>
      </c>
      <c r="C51" s="90" t="str">
        <f ca="1">IFERROR(IFERROR(INDEX(INDIRECT("_"&amp;$C$3&amp;"[ФИО]"),$A51),INDEX(_Восьмичасовые[ФИО],ROW(47:47)-COUNTA(INDIRECT("_"&amp;$C$3&amp;"[ФИО]")))),"")</f>
        <v>Осипов А. М.</v>
      </c>
      <c r="D51" s="116">
        <v>7.25</v>
      </c>
      <c r="E51" s="116"/>
      <c r="F51" s="116"/>
      <c r="G51" s="116"/>
      <c r="H51" s="115"/>
      <c r="I51" s="116"/>
      <c r="J51" s="116"/>
      <c r="K51" s="116"/>
      <c r="L51" s="116"/>
      <c r="M51" s="115"/>
      <c r="N51" s="116"/>
      <c r="O51" s="116"/>
      <c r="P51" s="116"/>
      <c r="Q51" s="116"/>
      <c r="R51" s="115"/>
      <c r="S51" s="115"/>
      <c r="T51" s="116"/>
      <c r="U51" s="116"/>
      <c r="V51" s="116"/>
      <c r="W51" s="116"/>
      <c r="X51" s="115"/>
      <c r="Y51" s="116"/>
      <c r="Z51" s="116"/>
      <c r="AA51" s="116"/>
      <c r="AB51" s="116"/>
      <c r="AC51" s="115"/>
      <c r="AD51" s="116"/>
      <c r="AE51" s="116"/>
      <c r="AF51" s="116"/>
      <c r="AG51" s="116"/>
      <c r="AH51" s="115"/>
      <c r="AI51" s="91">
        <f t="shared" ca="1" si="0"/>
        <v>7.25</v>
      </c>
      <c r="AJ51" s="96">
        <f t="shared" ca="1" si="1"/>
        <v>1</v>
      </c>
    </row>
    <row r="52" spans="1:36" ht="12.75" x14ac:dyDescent="0.2">
      <c r="A52" s="12">
        <f ca="1">IF(B52="","",MAX($A$4:A51)+1)</f>
        <v>48</v>
      </c>
      <c r="B52" s="89" t="str">
        <f ca="1">IFERROR(IFERROR(INDEX(INDIRECT("_"&amp;$C$3&amp;"[таб.№]"),ROW(48:48)),INDEX(_Восьмичасовые[таб.№],ROW(48:48)-COUNTA(INDIRECT("_"&amp;$C$3&amp;"[таб.№]")))),"")</f>
        <v>07417052</v>
      </c>
      <c r="C52" s="90" t="str">
        <f ca="1">IFERROR(IFERROR(INDEX(INDIRECT("_"&amp;$C$3&amp;"[ФИО]"),$A52),INDEX(_Восьмичасовые[ФИО],ROW(48:48)-COUNTA(INDIRECT("_"&amp;$C$3&amp;"[ФИО]")))),"")</f>
        <v>Попова Л. Х.</v>
      </c>
      <c r="D52" s="116">
        <v>7.25</v>
      </c>
      <c r="E52" s="116"/>
      <c r="F52" s="116"/>
      <c r="G52" s="116"/>
      <c r="H52" s="115"/>
      <c r="I52" s="116"/>
      <c r="J52" s="116"/>
      <c r="K52" s="116"/>
      <c r="L52" s="116"/>
      <c r="M52" s="115"/>
      <c r="N52" s="116"/>
      <c r="O52" s="116"/>
      <c r="P52" s="116"/>
      <c r="Q52" s="116"/>
      <c r="R52" s="115"/>
      <c r="S52" s="115"/>
      <c r="T52" s="116"/>
      <c r="U52" s="116"/>
      <c r="V52" s="116"/>
      <c r="W52" s="116"/>
      <c r="X52" s="115"/>
      <c r="Y52" s="116"/>
      <c r="Z52" s="116"/>
      <c r="AA52" s="116"/>
      <c r="AB52" s="116"/>
      <c r="AC52" s="115"/>
      <c r="AD52" s="116"/>
      <c r="AE52" s="116"/>
      <c r="AF52" s="116"/>
      <c r="AG52" s="116"/>
      <c r="AH52" s="115"/>
      <c r="AI52" s="91">
        <f t="shared" ca="1" si="0"/>
        <v>7.25</v>
      </c>
      <c r="AJ52" s="96">
        <f t="shared" ca="1" si="1"/>
        <v>1</v>
      </c>
    </row>
    <row r="53" spans="1:36" ht="12.75" x14ac:dyDescent="0.2">
      <c r="A53" s="12">
        <f ca="1">IF(B53="","",MAX($A$4:A52)+1)</f>
        <v>49</v>
      </c>
      <c r="B53" s="89" t="str">
        <f ca="1">IFERROR(IFERROR(INDEX(INDIRECT("_"&amp;$C$3&amp;"[таб.№]"),ROW(49:49)),INDEX(_Восьмичасовые[таб.№],ROW(49:49)-COUNTA(INDIRECT("_"&amp;$C$3&amp;"[таб.№]")))),"")</f>
        <v>07417033</v>
      </c>
      <c r="C53" s="90" t="str">
        <f ca="1">IFERROR(IFERROR(INDEX(INDIRECT("_"&amp;$C$3&amp;"[ФИО]"),$A53),INDEX(_Восьмичасовые[ФИО],ROW(49:49)-COUNTA(INDIRECT("_"&amp;$C$3&amp;"[ФИО]")))),"")</f>
        <v>Припутько С. Г.</v>
      </c>
      <c r="D53" s="116">
        <v>7.25</v>
      </c>
      <c r="E53" s="116"/>
      <c r="F53" s="116"/>
      <c r="G53" s="116"/>
      <c r="H53" s="115"/>
      <c r="I53" s="116"/>
      <c r="J53" s="116"/>
      <c r="K53" s="116"/>
      <c r="L53" s="116"/>
      <c r="M53" s="115"/>
      <c r="N53" s="116"/>
      <c r="O53" s="116"/>
      <c r="P53" s="116"/>
      <c r="Q53" s="116"/>
      <c r="R53" s="115"/>
      <c r="S53" s="115"/>
      <c r="T53" s="116"/>
      <c r="U53" s="116"/>
      <c r="V53" s="116"/>
      <c r="W53" s="116"/>
      <c r="X53" s="115"/>
      <c r="Y53" s="116"/>
      <c r="Z53" s="116"/>
      <c r="AA53" s="116"/>
      <c r="AB53" s="116"/>
      <c r="AC53" s="115"/>
      <c r="AD53" s="116"/>
      <c r="AE53" s="116"/>
      <c r="AF53" s="116"/>
      <c r="AG53" s="116"/>
      <c r="AH53" s="115"/>
      <c r="AI53" s="91">
        <f t="shared" ca="1" si="0"/>
        <v>7.25</v>
      </c>
      <c r="AJ53" s="96">
        <f t="shared" ca="1" si="1"/>
        <v>1</v>
      </c>
    </row>
    <row r="54" spans="1:36" ht="12.75" x14ac:dyDescent="0.2">
      <c r="A54" s="12">
        <f ca="1">IF(B54="","",MAX($A$4:A53)+1)</f>
        <v>50</v>
      </c>
      <c r="B54" s="89" t="str">
        <f ca="1">IFERROR(IFERROR(INDEX(INDIRECT("_"&amp;$C$3&amp;"[таб.№]"),ROW(50:50)),INDEX(_Восьмичасовые[таб.№],ROW(50:50)-COUNTA(INDIRECT("_"&amp;$C$3&amp;"[таб.№]")))),"")</f>
        <v>0741А010</v>
      </c>
      <c r="C54" s="90" t="str">
        <f ca="1">IFERROR(IFERROR(INDEX(INDIRECT("_"&amp;$C$3&amp;"[ФИО]"),$A54),INDEX(_Восьмичасовые[ФИО],ROW(50:50)-COUNTA(INDIRECT("_"&amp;$C$3&amp;"[ФИО]")))),"")</f>
        <v>Чугунников С.М.</v>
      </c>
      <c r="D54" s="116" t="s">
        <v>135</v>
      </c>
      <c r="E54" s="116"/>
      <c r="F54" s="116"/>
      <c r="G54" s="116"/>
      <c r="H54" s="115"/>
      <c r="I54" s="116"/>
      <c r="J54" s="116"/>
      <c r="K54" s="116"/>
      <c r="L54" s="116"/>
      <c r="M54" s="115"/>
      <c r="N54" s="116"/>
      <c r="O54" s="116"/>
      <c r="P54" s="116"/>
      <c r="Q54" s="116"/>
      <c r="R54" s="115"/>
      <c r="S54" s="115"/>
      <c r="T54" s="116"/>
      <c r="U54" s="116"/>
      <c r="V54" s="116"/>
      <c r="W54" s="116"/>
      <c r="X54" s="115"/>
      <c r="Y54" s="116"/>
      <c r="Z54" s="116"/>
      <c r="AA54" s="116"/>
      <c r="AB54" s="116"/>
      <c r="AC54" s="115"/>
      <c r="AD54" s="116"/>
      <c r="AE54" s="116"/>
      <c r="AF54" s="116"/>
      <c r="AG54" s="116"/>
      <c r="AH54" s="115"/>
      <c r="AI54" s="91">
        <f t="shared" ca="1" si="0"/>
        <v>0</v>
      </c>
      <c r="AJ54" s="96">
        <f t="shared" ca="1" si="1"/>
        <v>0</v>
      </c>
    </row>
    <row r="55" spans="1:36" ht="12.75" x14ac:dyDescent="0.2">
      <c r="A55" s="12">
        <f ca="1">IF(B55="","",MAX($A$4:A54)+1)</f>
        <v>51</v>
      </c>
      <c r="B55" s="89" t="str">
        <f ca="1">IFERROR(IFERROR(INDEX(INDIRECT("_"&amp;$C$3&amp;"[таб.№]"),ROW(51:51)),INDEX(_Восьмичасовые[таб.№],ROW(51:51)-COUNTA(INDIRECT("_"&amp;$C$3&amp;"[таб.№]")))),"")</f>
        <v>07417058</v>
      </c>
      <c r="C55" s="90" t="str">
        <f ca="1">IFERROR(IFERROR(INDEX(INDIRECT("_"&amp;$C$3&amp;"[ФИО]"),$A55),INDEX(_Восьмичасовые[ФИО],ROW(51:51)-COUNTA(INDIRECT("_"&amp;$C$3&amp;"[ФИО]")))),"")</f>
        <v>Карпова Н. В.</v>
      </c>
      <c r="D55" s="118">
        <v>7.25</v>
      </c>
      <c r="E55" s="118"/>
      <c r="F55" s="118"/>
      <c r="G55" s="118"/>
      <c r="H55" s="119"/>
      <c r="I55" s="118"/>
      <c r="J55" s="118"/>
      <c r="K55" s="118"/>
      <c r="L55" s="118"/>
      <c r="M55" s="119"/>
      <c r="N55" s="118"/>
      <c r="O55" s="118"/>
      <c r="P55" s="118"/>
      <c r="Q55" s="118"/>
      <c r="R55" s="119"/>
      <c r="S55" s="119"/>
      <c r="T55" s="118"/>
      <c r="U55" s="118"/>
      <c r="V55" s="118"/>
      <c r="W55" s="118"/>
      <c r="X55" s="119"/>
      <c r="Y55" s="118"/>
      <c r="Z55" s="118"/>
      <c r="AA55" s="118"/>
      <c r="AB55" s="118"/>
      <c r="AC55" s="119"/>
      <c r="AD55" s="118"/>
      <c r="AE55" s="118"/>
      <c r="AF55" s="118"/>
      <c r="AG55" s="118"/>
      <c r="AH55" s="119"/>
      <c r="AI55" s="91">
        <f t="shared" ca="1" si="0"/>
        <v>7.25</v>
      </c>
      <c r="AJ55" s="96">
        <f t="shared" ca="1" si="1"/>
        <v>1</v>
      </c>
    </row>
    <row r="56" spans="1:36" ht="12.75" x14ac:dyDescent="0.2">
      <c r="A56" s="12">
        <f ca="1">IF(B56="","",MAX($A$4:A55)+1)</f>
        <v>52</v>
      </c>
      <c r="B56" s="89" t="str">
        <f ca="1">IFERROR(IFERROR(INDEX(INDIRECT("_"&amp;$C$3&amp;"[таб.№]"),ROW(52:52)),INDEX(_Восьмичасовые[таб.№],ROW(52:52)-COUNTA(INDIRECT("_"&amp;$C$3&amp;"[таб.№]")))),"")</f>
        <v>07417060</v>
      </c>
      <c r="C56" s="90" t="str">
        <f ca="1">IFERROR(IFERROR(INDEX(INDIRECT("_"&amp;$C$3&amp;"[ФИО]"),$A56),INDEX(_Восьмичасовые[ФИО],ROW(52:52)-COUNTA(INDIRECT("_"&amp;$C$3&amp;"[ФИО]")))),"")</f>
        <v>Сирочук М. Л.</v>
      </c>
      <c r="D56" s="119"/>
      <c r="E56" s="118"/>
      <c r="F56" s="118"/>
      <c r="G56" s="118"/>
      <c r="H56" s="119"/>
      <c r="I56" s="118"/>
      <c r="J56" s="118"/>
      <c r="K56" s="118"/>
      <c r="L56" s="118"/>
      <c r="M56" s="119"/>
      <c r="N56" s="118"/>
      <c r="O56" s="118"/>
      <c r="P56" s="118"/>
      <c r="Q56" s="118"/>
      <c r="R56" s="119"/>
      <c r="S56" s="119"/>
      <c r="T56" s="118"/>
      <c r="U56" s="118"/>
      <c r="V56" s="118"/>
      <c r="W56" s="118"/>
      <c r="X56" s="119"/>
      <c r="Y56" s="118"/>
      <c r="Z56" s="118"/>
      <c r="AA56" s="118"/>
      <c r="AB56" s="118"/>
      <c r="AC56" s="119"/>
      <c r="AD56" s="118"/>
      <c r="AE56" s="118"/>
      <c r="AF56" s="118"/>
      <c r="AG56" s="118"/>
      <c r="AH56" s="119"/>
      <c r="AI56" s="91">
        <f t="shared" ca="1" si="0"/>
        <v>0</v>
      </c>
      <c r="AJ56" s="96">
        <f t="shared" ca="1" si="1"/>
        <v>0</v>
      </c>
    </row>
    <row r="57" spans="1:36" ht="12.75" x14ac:dyDescent="0.2">
      <c r="A57" s="12">
        <f ca="1">IF(B57="","",MAX($A$4:A56)+1)</f>
        <v>53</v>
      </c>
      <c r="B57" s="89" t="str">
        <f ca="1">IFERROR(IFERROR(INDEX(INDIRECT("_"&amp;$C$3&amp;"[таб.№]"),ROW(53:53)),INDEX(_Восьмичасовые[таб.№],ROW(53:53)-COUNTA(INDIRECT("_"&amp;$C$3&amp;"[таб.№]")))),"")</f>
        <v>07417063</v>
      </c>
      <c r="C57" s="90" t="str">
        <f ca="1">IFERROR(IFERROR(INDEX(INDIRECT("_"&amp;$C$3&amp;"[ФИО]"),$A57),INDEX(_Восьмичасовые[ФИО],ROW(53:53)-COUNTA(INDIRECT("_"&amp;$C$3&amp;"[ФИО]")))),"")</f>
        <v>Костин О. А.</v>
      </c>
      <c r="D57" s="119"/>
      <c r="E57" s="118"/>
      <c r="F57" s="118"/>
      <c r="G57" s="118"/>
      <c r="H57" s="119"/>
      <c r="I57" s="118"/>
      <c r="J57" s="118"/>
      <c r="K57" s="118"/>
      <c r="L57" s="118"/>
      <c r="M57" s="119"/>
      <c r="N57" s="118"/>
      <c r="O57" s="118"/>
      <c r="P57" s="118"/>
      <c r="Q57" s="118"/>
      <c r="R57" s="119"/>
      <c r="S57" s="119"/>
      <c r="T57" s="118"/>
      <c r="U57" s="118"/>
      <c r="V57" s="118"/>
      <c r="W57" s="118"/>
      <c r="X57" s="119"/>
      <c r="Y57" s="118"/>
      <c r="Z57" s="118"/>
      <c r="AA57" s="118"/>
      <c r="AB57" s="118"/>
      <c r="AC57" s="119"/>
      <c r="AD57" s="118"/>
      <c r="AE57" s="118"/>
      <c r="AF57" s="118"/>
      <c r="AG57" s="118"/>
      <c r="AH57" s="119"/>
      <c r="AI57" s="91">
        <f t="shared" ca="1" si="0"/>
        <v>0</v>
      </c>
      <c r="AJ57" s="96">
        <f t="shared" ca="1" si="1"/>
        <v>0</v>
      </c>
    </row>
    <row r="58" spans="1:36" ht="12.75" x14ac:dyDescent="0.2">
      <c r="A58" s="12">
        <f ca="1">IF(B58="","",MAX($A$4:A57)+1)</f>
        <v>54</v>
      </c>
      <c r="B58" s="89" t="str">
        <f ca="1">IFERROR(IFERROR(INDEX(INDIRECT("_"&amp;$C$3&amp;"[таб.№]"),ROW(54:54)),INDEX(_Восьмичасовые[таб.№],ROW(54:54)-COUNTA(INDIRECT("_"&amp;$C$3&amp;"[таб.№]")))),"")</f>
        <v>07417034</v>
      </c>
      <c r="C58" s="90" t="str">
        <f ca="1">IFERROR(IFERROR(INDEX(INDIRECT("_"&amp;$C$3&amp;"[ФИО]"),$A58),INDEX(_Восьмичасовые[ФИО],ROW(54:54)-COUNTA(INDIRECT("_"&amp;$C$3&amp;"[ФИО]")))),"")</f>
        <v>Смирнова О. Г.</v>
      </c>
      <c r="D58" s="119"/>
      <c r="E58" s="118"/>
      <c r="F58" s="118"/>
      <c r="G58" s="118"/>
      <c r="H58" s="119"/>
      <c r="I58" s="118"/>
      <c r="J58" s="118"/>
      <c r="K58" s="118"/>
      <c r="L58" s="118"/>
      <c r="M58" s="119"/>
      <c r="N58" s="118"/>
      <c r="O58" s="118"/>
      <c r="P58" s="118"/>
      <c r="Q58" s="118"/>
      <c r="R58" s="119"/>
      <c r="S58" s="119"/>
      <c r="T58" s="118"/>
      <c r="U58" s="118"/>
      <c r="V58" s="118"/>
      <c r="W58" s="118"/>
      <c r="X58" s="119"/>
      <c r="Y58" s="118"/>
      <c r="Z58" s="118"/>
      <c r="AA58" s="118"/>
      <c r="AB58" s="118"/>
      <c r="AC58" s="119"/>
      <c r="AD58" s="118"/>
      <c r="AE58" s="118"/>
      <c r="AF58" s="118"/>
      <c r="AG58" s="118"/>
      <c r="AH58" s="119"/>
      <c r="AI58" s="91">
        <f t="shared" ca="1" si="0"/>
        <v>0</v>
      </c>
      <c r="AJ58" s="96">
        <f t="shared" ca="1" si="1"/>
        <v>0</v>
      </c>
    </row>
    <row r="59" spans="1:36" ht="12.75" x14ac:dyDescent="0.2">
      <c r="A59" s="12">
        <f ca="1">IF(B59="","",MAX($A$4:A58)+1)</f>
        <v>55</v>
      </c>
      <c r="B59" s="89" t="str">
        <f ca="1">IFERROR(IFERROR(INDEX(INDIRECT("_"&amp;$C$3&amp;"[таб.№]"),ROW(55:55)),INDEX(_Восьмичасовые[таб.№],ROW(55:55)-COUNTA(INDIRECT("_"&amp;$C$3&amp;"[таб.№]")))),"")</f>
        <v>0741В034</v>
      </c>
      <c r="C59" s="90" t="str">
        <f ca="1">IFERROR(IFERROR(INDEX(INDIRECT("_"&amp;$C$3&amp;"[ФИО]"),$A59),INDEX(_Восьмичасовые[ФИО],ROW(55:55)-COUNTA(INDIRECT("_"&amp;$C$3&amp;"[ФИО]")))),"")</f>
        <v>Ерошина С. К.</v>
      </c>
      <c r="D59" s="119"/>
      <c r="E59" s="118"/>
      <c r="F59" s="118"/>
      <c r="G59" s="118"/>
      <c r="H59" s="119"/>
      <c r="I59" s="118"/>
      <c r="J59" s="118"/>
      <c r="K59" s="118"/>
      <c r="L59" s="118"/>
      <c r="M59" s="119"/>
      <c r="N59" s="118"/>
      <c r="O59" s="118"/>
      <c r="P59" s="118"/>
      <c r="Q59" s="118"/>
      <c r="R59" s="119"/>
      <c r="S59" s="119"/>
      <c r="T59" s="118"/>
      <c r="U59" s="118"/>
      <c r="V59" s="118"/>
      <c r="W59" s="118"/>
      <c r="X59" s="119"/>
      <c r="Y59" s="118"/>
      <c r="Z59" s="118"/>
      <c r="AA59" s="118"/>
      <c r="AB59" s="118"/>
      <c r="AC59" s="119"/>
      <c r="AD59" s="118"/>
      <c r="AE59" s="118"/>
      <c r="AF59" s="118"/>
      <c r="AG59" s="118"/>
      <c r="AH59" s="119"/>
      <c r="AI59" s="91">
        <f t="shared" ca="1" si="0"/>
        <v>0</v>
      </c>
      <c r="AJ59" s="96">
        <f t="shared" ca="1" si="1"/>
        <v>0</v>
      </c>
    </row>
    <row r="60" spans="1:36" ht="12.75" x14ac:dyDescent="0.2">
      <c r="A60" s="12">
        <f ca="1">IF(B60="","",MAX($A$4:A59)+1)</f>
        <v>56</v>
      </c>
      <c r="B60" s="89" t="str">
        <f ca="1">IFERROR(IFERROR(INDEX(INDIRECT("_"&amp;$C$3&amp;"[таб.№]"),ROW(56:56)),INDEX(_Восьмичасовые[таб.№],ROW(56:56)-COUNTA(INDIRECT("_"&amp;$C$3&amp;"[таб.№]")))),"")</f>
        <v>07401102</v>
      </c>
      <c r="C60" s="90" t="str">
        <f ca="1">IFERROR(IFERROR(INDEX(INDIRECT("_"&amp;$C$3&amp;"[ФИО]"),$A60),INDEX(_Восьмичасовые[ФИО],ROW(56:56)-COUNTA(INDIRECT("_"&amp;$C$3&amp;"[ФИО]")))),"")</f>
        <v>Ковзалин А. В.</v>
      </c>
      <c r="D60" s="119"/>
      <c r="E60" s="118"/>
      <c r="F60" s="118"/>
      <c r="G60" s="118"/>
      <c r="H60" s="119"/>
      <c r="I60" s="118"/>
      <c r="J60" s="118"/>
      <c r="K60" s="118"/>
      <c r="L60" s="118"/>
      <c r="M60" s="119"/>
      <c r="N60" s="118"/>
      <c r="O60" s="118"/>
      <c r="P60" s="118"/>
      <c r="Q60" s="118"/>
      <c r="R60" s="119"/>
      <c r="S60" s="119"/>
      <c r="T60" s="118"/>
      <c r="U60" s="118"/>
      <c r="V60" s="118"/>
      <c r="W60" s="118"/>
      <c r="X60" s="119"/>
      <c r="Y60" s="118"/>
      <c r="Z60" s="118"/>
      <c r="AA60" s="118"/>
      <c r="AB60" s="118"/>
      <c r="AC60" s="119"/>
      <c r="AD60" s="118"/>
      <c r="AE60" s="118"/>
      <c r="AF60" s="118"/>
      <c r="AG60" s="118"/>
      <c r="AH60" s="119"/>
      <c r="AI60" s="91">
        <f t="shared" ca="1" si="0"/>
        <v>0</v>
      </c>
      <c r="AJ60" s="96">
        <f t="shared" ca="1" si="1"/>
        <v>0</v>
      </c>
    </row>
    <row r="61" spans="1:36" ht="12.75" x14ac:dyDescent="0.2">
      <c r="A61" s="12">
        <f ca="1">IF(B61="","",MAX($A$4:A60)+1)</f>
        <v>57</v>
      </c>
      <c r="B61" s="89" t="str">
        <f ca="1">IFERROR(IFERROR(INDEX(INDIRECT("_"&amp;$C$3&amp;"[таб.№]"),ROW(57:57)),INDEX(_Восьмичасовые[таб.№],ROW(57:57)-COUNTA(INDIRECT("_"&amp;$C$3&amp;"[таб.№]")))),"")</f>
        <v>07413046</v>
      </c>
      <c r="C61" s="90" t="str">
        <f ca="1">IFERROR(IFERROR(INDEX(INDIRECT("_"&amp;$C$3&amp;"[ФИО]"),$A61),INDEX(_Восьмичасовые[ФИО],ROW(57:57)-COUNTA(INDIRECT("_"&amp;$C$3&amp;"[ФИО]")))),"")</f>
        <v>Малков И.С.</v>
      </c>
      <c r="D61" s="119"/>
      <c r="E61" s="118"/>
      <c r="F61" s="118"/>
      <c r="G61" s="118"/>
      <c r="H61" s="119"/>
      <c r="I61" s="118"/>
      <c r="J61" s="118"/>
      <c r="K61" s="118"/>
      <c r="L61" s="118"/>
      <c r="M61" s="119"/>
      <c r="N61" s="118"/>
      <c r="O61" s="118"/>
      <c r="P61" s="118"/>
      <c r="Q61" s="118"/>
      <c r="R61" s="119"/>
      <c r="S61" s="119"/>
      <c r="T61" s="118"/>
      <c r="U61" s="118"/>
      <c r="V61" s="118"/>
      <c r="W61" s="118"/>
      <c r="X61" s="119"/>
      <c r="Y61" s="118"/>
      <c r="Z61" s="118"/>
      <c r="AA61" s="118"/>
      <c r="AB61" s="118"/>
      <c r="AC61" s="119"/>
      <c r="AD61" s="118"/>
      <c r="AE61" s="118"/>
      <c r="AF61" s="118"/>
      <c r="AG61" s="118"/>
      <c r="AH61" s="119"/>
      <c r="AI61" s="91">
        <f t="shared" ca="1" si="0"/>
        <v>0</v>
      </c>
      <c r="AJ61" s="96">
        <f t="shared" ca="1" si="1"/>
        <v>0</v>
      </c>
    </row>
    <row r="62" spans="1:36" ht="12.75" x14ac:dyDescent="0.2">
      <c r="A62" s="12">
        <f ca="1">IF(B62="","",MAX($A$4:A61)+1)</f>
        <v>58</v>
      </c>
      <c r="B62" s="89" t="str">
        <f ca="1">IFERROR(IFERROR(INDEX(INDIRECT("_"&amp;$C$3&amp;"[таб.№]"),ROW(58:58)),INDEX(_Восьмичасовые[таб.№],ROW(58:58)-COUNTA(INDIRECT("_"&amp;$C$3&amp;"[таб.№]")))),"")</f>
        <v>07413043</v>
      </c>
      <c r="C62" s="90" t="str">
        <f ca="1">IFERROR(IFERROR(INDEX(INDIRECT("_"&amp;$C$3&amp;"[ФИО]"),$A62),INDEX(_Восьмичасовые[ФИО],ROW(58:58)-COUNTA(INDIRECT("_"&amp;$C$3&amp;"[ФИО]")))),"")</f>
        <v>Вилков Д. А.</v>
      </c>
      <c r="D62" s="120">
        <v>8</v>
      </c>
      <c r="E62" s="118"/>
      <c r="F62" s="118"/>
      <c r="G62" s="118"/>
      <c r="H62" s="119"/>
      <c r="I62" s="118"/>
      <c r="J62" s="118"/>
      <c r="K62" s="118"/>
      <c r="L62" s="118"/>
      <c r="M62" s="119"/>
      <c r="N62" s="118"/>
      <c r="O62" s="118"/>
      <c r="P62" s="118"/>
      <c r="Q62" s="118"/>
      <c r="R62" s="119"/>
      <c r="S62" s="119"/>
      <c r="T62" s="118"/>
      <c r="U62" s="118"/>
      <c r="V62" s="118"/>
      <c r="W62" s="118"/>
      <c r="X62" s="119"/>
      <c r="Y62" s="118"/>
      <c r="Z62" s="118"/>
      <c r="AA62" s="118"/>
      <c r="AB62" s="118"/>
      <c r="AC62" s="119"/>
      <c r="AD62" s="118"/>
      <c r="AE62" s="118"/>
      <c r="AF62" s="118"/>
      <c r="AG62" s="118"/>
      <c r="AH62" s="119"/>
      <c r="AI62" s="91">
        <f t="shared" ca="1" si="0"/>
        <v>8</v>
      </c>
      <c r="AJ62" s="96">
        <f t="shared" ca="1" si="1"/>
        <v>1</v>
      </c>
    </row>
    <row r="63" spans="1:36" x14ac:dyDescent="0.2">
      <c r="A63" s="12">
        <f ca="1">IF(B63="","",MAX($A$4:A62)+1)</f>
        <v>59</v>
      </c>
      <c r="B63" s="89" t="str">
        <f ca="1">IFERROR(IFERROR(INDEX(INDIRECT("_"&amp;$C$3&amp;"[таб.№]"),ROW(59:59)),INDEX(_Восьмичасовые[таб.№],ROW(59:59)-COUNTA(INDIRECT("_"&amp;$C$3&amp;"[таб.№]")))),"")</f>
        <v>07417043</v>
      </c>
      <c r="C63" s="90" t="str">
        <f ca="1">IFERROR(IFERROR(INDEX(INDIRECT("_"&amp;$C$3&amp;"[ФИО]"),$A63),INDEX(_Восьмичасовые[ФИО],ROW(59:59)-COUNTA(INDIRECT("_"&amp;$C$3&amp;"[ФИО]")))),"")</f>
        <v>Королев А.В.</v>
      </c>
      <c r="D63" s="92"/>
      <c r="E63" s="92"/>
      <c r="F63" s="92"/>
      <c r="G63" s="92"/>
      <c r="H63" s="92"/>
      <c r="I63" s="92"/>
      <c r="J63" s="92"/>
      <c r="K63" s="92"/>
      <c r="L63" s="92"/>
      <c r="M63" s="92"/>
      <c r="N63" s="92"/>
      <c r="O63" s="92"/>
      <c r="P63" s="92"/>
      <c r="Q63" s="92"/>
      <c r="R63" s="92"/>
      <c r="S63" s="92"/>
      <c r="T63" s="92"/>
      <c r="U63" s="92"/>
      <c r="V63" s="92"/>
      <c r="W63" s="92"/>
      <c r="X63" s="92"/>
      <c r="Y63" s="92"/>
      <c r="Z63" s="92"/>
      <c r="AA63" s="92"/>
      <c r="AB63" s="92"/>
      <c r="AC63" s="92"/>
      <c r="AD63" s="92"/>
      <c r="AE63" s="92"/>
      <c r="AF63" s="92"/>
      <c r="AG63" s="92"/>
      <c r="AH63" s="92"/>
      <c r="AI63" s="91">
        <f t="shared" ca="1" si="0"/>
        <v>0</v>
      </c>
      <c r="AJ63" s="96">
        <f t="shared" ca="1" si="1"/>
        <v>0</v>
      </c>
    </row>
    <row r="64" spans="1:36" x14ac:dyDescent="0.2">
      <c r="A64" s="12" t="str">
        <f ca="1">IF(B64="","",MAX($A$4:A63)+1)</f>
        <v/>
      </c>
      <c r="B64" s="89" t="str">
        <f ca="1">IFERROR(IFERROR(INDEX(INDIRECT("_"&amp;$C$3&amp;"[таб.№]"),ROW(60:60)),INDEX(_Восьмичасовые[таб.№],ROW(60:60)-COUNTA(INDIRECT("_"&amp;$C$3&amp;"[таб.№]")))),"")</f>
        <v/>
      </c>
      <c r="C64" s="90" t="str">
        <f ca="1">IFERROR(IFERROR(INDEX(INDIRECT("_"&amp;$C$3&amp;"[ФИО]"),$A64),INDEX(_Восьмичасовые[ФИО],ROW(60:60)-COUNTA(INDIRECT("_"&amp;$C$3&amp;"[ФИО]")))),"")</f>
        <v/>
      </c>
      <c r="D64" s="92"/>
      <c r="E64" s="92"/>
      <c r="F64" s="92"/>
      <c r="G64" s="92"/>
      <c r="H64" s="92"/>
      <c r="I64" s="92"/>
      <c r="J64" s="92"/>
      <c r="K64" s="92"/>
      <c r="L64" s="92"/>
      <c r="M64" s="92"/>
      <c r="N64" s="92"/>
      <c r="O64" s="92"/>
      <c r="P64" s="92"/>
      <c r="Q64" s="92"/>
      <c r="R64" s="92"/>
      <c r="S64" s="92"/>
      <c r="T64" s="92"/>
      <c r="U64" s="92"/>
      <c r="V64" s="92"/>
      <c r="W64" s="92"/>
      <c r="X64" s="92"/>
      <c r="Y64" s="92"/>
      <c r="Z64" s="92"/>
      <c r="AA64" s="92"/>
      <c r="AB64" s="92"/>
      <c r="AC64" s="92"/>
      <c r="AD64" s="92"/>
      <c r="AE64" s="92"/>
      <c r="AF64" s="92"/>
      <c r="AG64" s="92"/>
      <c r="AH64" s="92"/>
      <c r="AI64" s="91" t="str">
        <f t="shared" ca="1" si="0"/>
        <v/>
      </c>
      <c r="AJ64" s="96" t="str">
        <f t="shared" ca="1" si="1"/>
        <v/>
      </c>
    </row>
    <row r="65" spans="1:36" x14ac:dyDescent="0.2">
      <c r="A65" s="12" t="str">
        <f ca="1">IF(B65="","",MAX($A$4:A64)+1)</f>
        <v/>
      </c>
      <c r="B65" s="89" t="str">
        <f ca="1">IFERROR(IFERROR(INDEX(INDIRECT("_"&amp;$C$3&amp;"[таб.№]"),ROW(61:61)),INDEX(_Восьмичасовые[таб.№],ROW(61:61)-COUNTA(INDIRECT("_"&amp;$C$3&amp;"[таб.№]")))),"")</f>
        <v/>
      </c>
      <c r="C65" s="90" t="str">
        <f ca="1">IFERROR(IFERROR(INDEX(INDIRECT("_"&amp;$C$3&amp;"[ФИО]"),$A65),INDEX(_Восьмичасовые[ФИО],ROW(61:61)-COUNTA(INDIRECT("_"&amp;$C$3&amp;"[ФИО]")))),"")</f>
        <v/>
      </c>
      <c r="D65" s="92"/>
      <c r="E65" s="92"/>
      <c r="F65" s="92"/>
      <c r="G65" s="92"/>
      <c r="H65" s="92"/>
      <c r="I65" s="92"/>
      <c r="J65" s="92"/>
      <c r="K65" s="92"/>
      <c r="L65" s="92"/>
      <c r="M65" s="92"/>
      <c r="N65" s="92"/>
      <c r="O65" s="92"/>
      <c r="P65" s="92"/>
      <c r="Q65" s="92"/>
      <c r="R65" s="92"/>
      <c r="S65" s="92"/>
      <c r="T65" s="92"/>
      <c r="U65" s="92"/>
      <c r="V65" s="92"/>
      <c r="W65" s="92"/>
      <c r="X65" s="92"/>
      <c r="Y65" s="92"/>
      <c r="Z65" s="92"/>
      <c r="AA65" s="92"/>
      <c r="AB65" s="92"/>
      <c r="AC65" s="92"/>
      <c r="AD65" s="92"/>
      <c r="AE65" s="92"/>
      <c r="AF65" s="92"/>
      <c r="AG65" s="92"/>
      <c r="AH65" s="92"/>
      <c r="AI65" s="91" t="str">
        <f t="shared" ca="1" si="0"/>
        <v/>
      </c>
      <c r="AJ65" s="96" t="str">
        <f t="shared" ca="1" si="1"/>
        <v/>
      </c>
    </row>
    <row r="66" spans="1:36" x14ac:dyDescent="0.2">
      <c r="A66" s="12" t="str">
        <f ca="1">IF(B66="","",MAX($A$4:A65)+1)</f>
        <v/>
      </c>
      <c r="B66" s="89" t="str">
        <f ca="1">IFERROR(IFERROR(INDEX(INDIRECT("_"&amp;$C$3&amp;"[таб.№]"),ROW(62:62)),INDEX(_Восьмичасовые[таб.№],ROW(62:62)-COUNTA(INDIRECT("_"&amp;$C$3&amp;"[таб.№]")))),"")</f>
        <v/>
      </c>
      <c r="C66" s="90" t="str">
        <f ca="1">IFERROR(IFERROR(INDEX(INDIRECT("_"&amp;$C$3&amp;"[ФИО]"),$A66),INDEX(_Восьмичасовые[ФИО],ROW(62:62)-COUNTA(INDIRECT("_"&amp;$C$3&amp;"[ФИО]")))),"")</f>
        <v/>
      </c>
      <c r="D66" s="92"/>
      <c r="E66" s="92"/>
      <c r="F66" s="92"/>
      <c r="G66" s="92"/>
      <c r="H66" s="92"/>
      <c r="I66" s="92"/>
      <c r="J66" s="92"/>
      <c r="K66" s="92"/>
      <c r="L66" s="92"/>
      <c r="M66" s="92"/>
      <c r="N66" s="92"/>
      <c r="O66" s="92"/>
      <c r="P66" s="92"/>
      <c r="Q66" s="92"/>
      <c r="R66" s="92"/>
      <c r="S66" s="92"/>
      <c r="T66" s="92"/>
      <c r="U66" s="92"/>
      <c r="V66" s="92"/>
      <c r="W66" s="92"/>
      <c r="X66" s="92"/>
      <c r="Y66" s="92"/>
      <c r="Z66" s="92"/>
      <c r="AA66" s="92"/>
      <c r="AB66" s="92"/>
      <c r="AC66" s="92"/>
      <c r="AD66" s="92"/>
      <c r="AE66" s="92"/>
      <c r="AF66" s="92"/>
      <c r="AG66" s="92"/>
      <c r="AH66" s="92"/>
      <c r="AI66" s="91" t="str">
        <f t="shared" ca="1" si="0"/>
        <v/>
      </c>
      <c r="AJ66" s="96" t="str">
        <f t="shared" ca="1" si="1"/>
        <v/>
      </c>
    </row>
    <row r="67" spans="1:36" x14ac:dyDescent="0.2">
      <c r="A67" s="12" t="str">
        <f ca="1">IF(B67="","",MAX($A$4:A66)+1)</f>
        <v/>
      </c>
      <c r="B67" s="89" t="str">
        <f ca="1">IFERROR(IFERROR(INDEX(INDIRECT("_"&amp;$C$3&amp;"[таб.№]"),ROW(63:63)),INDEX(_Восьмичасовые[таб.№],ROW(63:63)-COUNTA(INDIRECT("_"&amp;$C$3&amp;"[таб.№]")))),"")</f>
        <v/>
      </c>
      <c r="C67" s="90" t="str">
        <f ca="1">IFERROR(IFERROR(INDEX(INDIRECT("_"&amp;$C$3&amp;"[ФИО]"),$A67),INDEX(_Восьмичасовые[ФИО],ROW(63:63)-COUNTA(INDIRECT("_"&amp;$C$3&amp;"[ФИО]")))),"")</f>
        <v/>
      </c>
      <c r="D67" s="92"/>
      <c r="E67" s="92"/>
      <c r="F67" s="92"/>
      <c r="G67" s="92"/>
      <c r="H67" s="92"/>
      <c r="I67" s="92"/>
      <c r="J67" s="92"/>
      <c r="K67" s="92"/>
      <c r="L67" s="92"/>
      <c r="M67" s="92"/>
      <c r="N67" s="92"/>
      <c r="O67" s="92"/>
      <c r="P67" s="92"/>
      <c r="Q67" s="92"/>
      <c r="R67" s="92"/>
      <c r="S67" s="92"/>
      <c r="T67" s="92"/>
      <c r="U67" s="92"/>
      <c r="V67" s="92"/>
      <c r="W67" s="92"/>
      <c r="X67" s="92"/>
      <c r="Y67" s="92"/>
      <c r="Z67" s="92"/>
      <c r="AA67" s="92"/>
      <c r="AB67" s="92"/>
      <c r="AC67" s="92"/>
      <c r="AD67" s="92"/>
      <c r="AE67" s="92"/>
      <c r="AF67" s="92"/>
      <c r="AG67" s="92"/>
      <c r="AH67" s="92"/>
      <c r="AI67" s="91" t="str">
        <f t="shared" ca="1" si="0"/>
        <v/>
      </c>
      <c r="AJ67" s="96" t="str">
        <f t="shared" ca="1" si="1"/>
        <v/>
      </c>
    </row>
    <row r="68" spans="1:36" x14ac:dyDescent="0.2">
      <c r="A68" s="12" t="str">
        <f ca="1">IF(B68="","",MAX($A$4:A67)+1)</f>
        <v/>
      </c>
      <c r="B68" s="89" t="str">
        <f ca="1">IFERROR(IFERROR(INDEX(INDIRECT("_"&amp;$C$3&amp;"[таб.№]"),ROW(64:64)),INDEX(_Восьмичасовые[таб.№],ROW(64:64)-COUNTA(INDIRECT("_"&amp;$C$3&amp;"[таб.№]")))),"")</f>
        <v/>
      </c>
      <c r="C68" s="90" t="str">
        <f ca="1">IFERROR(IFERROR(INDEX(INDIRECT("_"&amp;$C$3&amp;"[ФИО]"),$A68),INDEX(_Восьмичасовые[ФИО],ROW(64:64)-COUNTA(INDIRECT("_"&amp;$C$3&amp;"[ФИО]")))),"")</f>
        <v/>
      </c>
      <c r="D68" s="92"/>
      <c r="E68" s="92"/>
      <c r="F68" s="92"/>
      <c r="G68" s="92"/>
      <c r="H68" s="92"/>
      <c r="I68" s="92"/>
      <c r="J68" s="92"/>
      <c r="K68" s="92"/>
      <c r="L68" s="92"/>
      <c r="M68" s="92"/>
      <c r="N68" s="92"/>
      <c r="O68" s="92"/>
      <c r="P68" s="92"/>
      <c r="Q68" s="92"/>
      <c r="R68" s="92"/>
      <c r="S68" s="92"/>
      <c r="T68" s="92"/>
      <c r="U68" s="92"/>
      <c r="V68" s="92"/>
      <c r="W68" s="92"/>
      <c r="X68" s="92"/>
      <c r="Y68" s="92"/>
      <c r="Z68" s="92"/>
      <c r="AA68" s="92"/>
      <c r="AB68" s="92"/>
      <c r="AC68" s="92"/>
      <c r="AD68" s="92"/>
      <c r="AE68" s="92"/>
      <c r="AF68" s="92"/>
      <c r="AG68" s="92"/>
      <c r="AH68" s="92"/>
      <c r="AI68" s="91" t="str">
        <f t="shared" ca="1" si="0"/>
        <v/>
      </c>
      <c r="AJ68" s="96" t="str">
        <f t="shared" ca="1" si="1"/>
        <v/>
      </c>
    </row>
    <row r="69" spans="1:36" x14ac:dyDescent="0.2">
      <c r="A69" s="12" t="str">
        <f ca="1">IF(B69="","",MAX($A$4:A68)+1)</f>
        <v/>
      </c>
      <c r="B69" s="89" t="str">
        <f ca="1">IFERROR(IFERROR(INDEX(INDIRECT("_"&amp;$C$3&amp;"[таб.№]"),ROW(65:65)),INDEX(_Восьмичасовые[таб.№],ROW(65:65)-COUNTA(INDIRECT("_"&amp;$C$3&amp;"[таб.№]")))),"")</f>
        <v/>
      </c>
      <c r="C69" s="90" t="str">
        <f ca="1">IFERROR(IFERROR(INDEX(INDIRECT("_"&amp;$C$3&amp;"[ФИО]"),$A69),INDEX(_Восьмичасовые[ФИО],ROW(65:65)-COUNTA(INDIRECT("_"&amp;$C$3&amp;"[ФИО]")))),"")</f>
        <v/>
      </c>
      <c r="D69" s="92"/>
      <c r="E69" s="92"/>
      <c r="F69" s="92"/>
      <c r="G69" s="92"/>
      <c r="H69" s="92"/>
      <c r="I69" s="92"/>
      <c r="J69" s="92"/>
      <c r="K69" s="92"/>
      <c r="L69" s="92"/>
      <c r="M69" s="92"/>
      <c r="N69" s="92"/>
      <c r="O69" s="92"/>
      <c r="P69" s="92"/>
      <c r="Q69" s="92"/>
      <c r="R69" s="92"/>
      <c r="S69" s="92"/>
      <c r="T69" s="92"/>
      <c r="U69" s="92"/>
      <c r="V69" s="92"/>
      <c r="W69" s="92"/>
      <c r="X69" s="92"/>
      <c r="Y69" s="92"/>
      <c r="Z69" s="92"/>
      <c r="AA69" s="92"/>
      <c r="AB69" s="92"/>
      <c r="AC69" s="92"/>
      <c r="AD69" s="92"/>
      <c r="AE69" s="92"/>
      <c r="AF69" s="92"/>
      <c r="AG69" s="92"/>
      <c r="AH69" s="92"/>
      <c r="AI69" s="91" t="str">
        <f t="shared" ca="1" si="0"/>
        <v/>
      </c>
      <c r="AJ69" s="96" t="str">
        <f t="shared" ca="1" si="1"/>
        <v/>
      </c>
    </row>
    <row r="70" spans="1:36" x14ac:dyDescent="0.2">
      <c r="A70" s="12" t="str">
        <f ca="1">IF(B70="","",MAX($A$4:A69)+1)</f>
        <v/>
      </c>
      <c r="B70" s="89" t="str">
        <f ca="1">IFERROR(IFERROR(INDEX(INDIRECT("_"&amp;$C$3&amp;"[таб.№]"),ROW(66:66)),INDEX(_Восьмичасовые[таб.№],ROW(66:66)-COUNTA(INDIRECT("_"&amp;$C$3&amp;"[таб.№]")))),"")</f>
        <v/>
      </c>
      <c r="C70" s="90" t="str">
        <f ca="1">IFERROR(IFERROR(INDEX(INDIRECT("_"&amp;$C$3&amp;"[ФИО]"),$A70),INDEX(_Восьмичасовые[ФИО],ROW(66:66)-COUNTA(INDIRECT("_"&amp;$C$3&amp;"[ФИО]")))),"")</f>
        <v/>
      </c>
      <c r="D70" s="92"/>
      <c r="E70" s="92"/>
      <c r="F70" s="92"/>
      <c r="G70" s="92"/>
      <c r="H70" s="92"/>
      <c r="I70" s="92"/>
      <c r="J70" s="92"/>
      <c r="K70" s="92"/>
      <c r="L70" s="92"/>
      <c r="M70" s="92"/>
      <c r="N70" s="92"/>
      <c r="O70" s="92"/>
      <c r="P70" s="92"/>
      <c r="Q70" s="92"/>
      <c r="R70" s="92"/>
      <c r="S70" s="92"/>
      <c r="T70" s="92"/>
      <c r="U70" s="92"/>
      <c r="V70" s="92"/>
      <c r="W70" s="92"/>
      <c r="X70" s="92"/>
      <c r="Y70" s="92"/>
      <c r="Z70" s="92"/>
      <c r="AA70" s="92"/>
      <c r="AB70" s="92"/>
      <c r="AC70" s="92"/>
      <c r="AD70" s="92"/>
      <c r="AE70" s="92"/>
      <c r="AF70" s="92"/>
      <c r="AG70" s="92"/>
      <c r="AH70" s="92"/>
      <c r="AI70" s="91" t="str">
        <f t="shared" ref="AI70:AI100" ca="1" si="2">IF(A70="","",SUM(D70:AH70))</f>
        <v/>
      </c>
      <c r="AJ70" s="96" t="str">
        <f t="shared" ref="AJ70:AJ100" ca="1" si="3">IF(A70="","",COUNT(D70:AH70))</f>
        <v/>
      </c>
    </row>
    <row r="71" spans="1:36" x14ac:dyDescent="0.2">
      <c r="A71" s="12" t="str">
        <f ca="1">IF(B71="","",MAX($A$4:A70)+1)</f>
        <v/>
      </c>
      <c r="B71" s="89" t="str">
        <f ca="1">IFERROR(IFERROR(INDEX(INDIRECT("_"&amp;$C$3&amp;"[таб.№]"),ROW(67:67)),INDEX(_Восьмичасовые[таб.№],ROW(67:67)-COUNTA(INDIRECT("_"&amp;$C$3&amp;"[таб.№]")))),"")</f>
        <v/>
      </c>
      <c r="C71" s="90" t="str">
        <f ca="1">IFERROR(IFERROR(INDEX(INDIRECT("_"&amp;$C$3&amp;"[ФИО]"),$A71),INDEX(_Восьмичасовые[ФИО],ROW(67:67)-COUNTA(INDIRECT("_"&amp;$C$3&amp;"[ФИО]")))),"")</f>
        <v/>
      </c>
      <c r="D71" s="92"/>
      <c r="E71" s="92"/>
      <c r="F71" s="92"/>
      <c r="G71" s="92"/>
      <c r="H71" s="92"/>
      <c r="I71" s="92"/>
      <c r="J71" s="92"/>
      <c r="K71" s="92"/>
      <c r="L71" s="92"/>
      <c r="M71" s="92"/>
      <c r="N71" s="92"/>
      <c r="O71" s="92"/>
      <c r="P71" s="92"/>
      <c r="Q71" s="92"/>
      <c r="R71" s="92"/>
      <c r="S71" s="92"/>
      <c r="T71" s="92"/>
      <c r="U71" s="92"/>
      <c r="V71" s="92"/>
      <c r="W71" s="92"/>
      <c r="X71" s="92"/>
      <c r="Y71" s="92"/>
      <c r="Z71" s="92"/>
      <c r="AA71" s="92"/>
      <c r="AB71" s="92"/>
      <c r="AC71" s="92"/>
      <c r="AD71" s="92"/>
      <c r="AE71" s="92"/>
      <c r="AF71" s="92"/>
      <c r="AG71" s="92"/>
      <c r="AH71" s="92"/>
      <c r="AI71" s="91" t="str">
        <f t="shared" ca="1" si="2"/>
        <v/>
      </c>
      <c r="AJ71" s="96" t="str">
        <f t="shared" ca="1" si="3"/>
        <v/>
      </c>
    </row>
    <row r="72" spans="1:36" x14ac:dyDescent="0.2">
      <c r="A72" s="12" t="str">
        <f ca="1">IF(B72="","",MAX($A$4:A71)+1)</f>
        <v/>
      </c>
      <c r="B72" s="89" t="str">
        <f ca="1">IFERROR(IFERROR(INDEX(INDIRECT("_"&amp;$C$3&amp;"[таб.№]"),ROW(68:68)),INDEX(_Восьмичасовые[таб.№],ROW(68:68)-COUNTA(INDIRECT("_"&amp;$C$3&amp;"[таб.№]")))),"")</f>
        <v/>
      </c>
      <c r="C72" s="90" t="str">
        <f ca="1">IFERROR(IFERROR(INDEX(INDIRECT("_"&amp;$C$3&amp;"[ФИО]"),$A72),INDEX(_Восьмичасовые[ФИО],ROW(68:68)-COUNTA(INDIRECT("_"&amp;$C$3&amp;"[ФИО]")))),"")</f>
        <v/>
      </c>
      <c r="D72" s="92"/>
      <c r="E72" s="92"/>
      <c r="F72" s="92"/>
      <c r="G72" s="92"/>
      <c r="H72" s="92"/>
      <c r="I72" s="92"/>
      <c r="J72" s="92"/>
      <c r="K72" s="92"/>
      <c r="L72" s="92"/>
      <c r="M72" s="92"/>
      <c r="N72" s="92"/>
      <c r="O72" s="92"/>
      <c r="P72" s="92"/>
      <c r="Q72" s="92"/>
      <c r="R72" s="92"/>
      <c r="S72" s="92"/>
      <c r="T72" s="92"/>
      <c r="U72" s="92"/>
      <c r="V72" s="92"/>
      <c r="W72" s="92"/>
      <c r="X72" s="92"/>
      <c r="Y72" s="92"/>
      <c r="Z72" s="92"/>
      <c r="AA72" s="92"/>
      <c r="AB72" s="92"/>
      <c r="AC72" s="92"/>
      <c r="AD72" s="92"/>
      <c r="AE72" s="92"/>
      <c r="AF72" s="92"/>
      <c r="AG72" s="92"/>
      <c r="AH72" s="92"/>
      <c r="AI72" s="91" t="str">
        <f t="shared" ca="1" si="2"/>
        <v/>
      </c>
      <c r="AJ72" s="96" t="str">
        <f t="shared" ca="1" si="3"/>
        <v/>
      </c>
    </row>
    <row r="73" spans="1:36" x14ac:dyDescent="0.2">
      <c r="A73" s="12" t="str">
        <f ca="1">IF(B73="","",MAX($A$4:A72)+1)</f>
        <v/>
      </c>
      <c r="B73" s="89" t="str">
        <f ca="1">IFERROR(IFERROR(INDEX(INDIRECT("_"&amp;$C$3&amp;"[таб.№]"),ROW(69:69)),INDEX(_Восьмичасовые[таб.№],ROW(69:69)-COUNTA(INDIRECT("_"&amp;$C$3&amp;"[таб.№]")))),"")</f>
        <v/>
      </c>
      <c r="C73" s="90" t="str">
        <f ca="1">IFERROR(IFERROR(INDEX(INDIRECT("_"&amp;$C$3&amp;"[ФИО]"),$A73),INDEX(_Восьмичасовые[ФИО],ROW(69:69)-COUNTA(INDIRECT("_"&amp;$C$3&amp;"[ФИО]")))),"")</f>
        <v/>
      </c>
      <c r="D73" s="92"/>
      <c r="E73" s="92"/>
      <c r="F73" s="92"/>
      <c r="G73" s="92"/>
      <c r="H73" s="92"/>
      <c r="I73" s="92"/>
      <c r="J73" s="92"/>
      <c r="K73" s="92"/>
      <c r="L73" s="92"/>
      <c r="M73" s="92"/>
      <c r="N73" s="92"/>
      <c r="O73" s="92"/>
      <c r="P73" s="92"/>
      <c r="Q73" s="92"/>
      <c r="R73" s="92"/>
      <c r="S73" s="92"/>
      <c r="T73" s="92"/>
      <c r="U73" s="92"/>
      <c r="V73" s="92"/>
      <c r="W73" s="92"/>
      <c r="X73" s="92"/>
      <c r="Y73" s="92"/>
      <c r="Z73" s="92"/>
      <c r="AA73" s="92"/>
      <c r="AB73" s="92"/>
      <c r="AC73" s="92"/>
      <c r="AD73" s="92"/>
      <c r="AE73" s="92"/>
      <c r="AF73" s="92"/>
      <c r="AG73" s="92"/>
      <c r="AH73" s="92"/>
      <c r="AI73" s="91" t="str">
        <f t="shared" ca="1" si="2"/>
        <v/>
      </c>
      <c r="AJ73" s="96" t="str">
        <f t="shared" ca="1" si="3"/>
        <v/>
      </c>
    </row>
    <row r="74" spans="1:36" x14ac:dyDescent="0.2">
      <c r="A74" s="12" t="str">
        <f ca="1">IF(B74="","",MAX($A$4:A73)+1)</f>
        <v/>
      </c>
      <c r="B74" s="89" t="str">
        <f ca="1">IFERROR(IFERROR(INDEX(INDIRECT("_"&amp;$C$3&amp;"[таб.№]"),ROW(70:70)),INDEX(_Восьмичасовые[таб.№],ROW(70:70)-COUNTA(INDIRECT("_"&amp;$C$3&amp;"[таб.№]")))),"")</f>
        <v/>
      </c>
      <c r="C74" s="90" t="str">
        <f ca="1">IFERROR(IFERROR(INDEX(INDIRECT("_"&amp;$C$3&amp;"[ФИО]"),$A74),INDEX(_Восьмичасовые[ФИО],ROW(70:70)-COUNTA(INDIRECT("_"&amp;$C$3&amp;"[ФИО]")))),"")</f>
        <v/>
      </c>
      <c r="D74" s="92"/>
      <c r="E74" s="92"/>
      <c r="F74" s="92"/>
      <c r="G74" s="92"/>
      <c r="H74" s="92"/>
      <c r="I74" s="92"/>
      <c r="J74" s="92"/>
      <c r="K74" s="92"/>
      <c r="L74" s="92"/>
      <c r="M74" s="92"/>
      <c r="N74" s="92"/>
      <c r="O74" s="92"/>
      <c r="P74" s="92"/>
      <c r="Q74" s="92"/>
      <c r="R74" s="92"/>
      <c r="S74" s="92"/>
      <c r="T74" s="92"/>
      <c r="U74" s="92"/>
      <c r="V74" s="92"/>
      <c r="W74" s="92"/>
      <c r="X74" s="92"/>
      <c r="Y74" s="92"/>
      <c r="Z74" s="92"/>
      <c r="AA74" s="92"/>
      <c r="AB74" s="92"/>
      <c r="AC74" s="92"/>
      <c r="AD74" s="92"/>
      <c r="AE74" s="92"/>
      <c r="AF74" s="92"/>
      <c r="AG74" s="92"/>
      <c r="AH74" s="92"/>
      <c r="AI74" s="91" t="str">
        <f t="shared" ca="1" si="2"/>
        <v/>
      </c>
      <c r="AJ74" s="96" t="str">
        <f t="shared" ca="1" si="3"/>
        <v/>
      </c>
    </row>
    <row r="75" spans="1:36" x14ac:dyDescent="0.2">
      <c r="A75" s="12" t="str">
        <f ca="1">IF(B75="","",MAX($A$4:A74)+1)</f>
        <v/>
      </c>
      <c r="B75" s="89" t="str">
        <f ca="1">IFERROR(IFERROR(INDEX(INDIRECT("_"&amp;$C$3&amp;"[таб.№]"),ROW(71:71)),INDEX(_Восьмичасовые[таб.№],ROW(71:71)-COUNTA(INDIRECT("_"&amp;$C$3&amp;"[таб.№]")))),"")</f>
        <v/>
      </c>
      <c r="C75" s="90" t="str">
        <f ca="1">IFERROR(IFERROR(INDEX(INDIRECT("_"&amp;$C$3&amp;"[ФИО]"),$A75),INDEX(_Восьмичасовые[ФИО],ROW(71:71)-COUNTA(INDIRECT("_"&amp;$C$3&amp;"[ФИО]")))),"")</f>
        <v/>
      </c>
      <c r="D75" s="92"/>
      <c r="E75" s="92"/>
      <c r="F75" s="92"/>
      <c r="G75" s="92"/>
      <c r="H75" s="92"/>
      <c r="I75" s="92"/>
      <c r="J75" s="92"/>
      <c r="K75" s="92"/>
      <c r="L75" s="92"/>
      <c r="M75" s="92"/>
      <c r="N75" s="92"/>
      <c r="O75" s="92"/>
      <c r="P75" s="92"/>
      <c r="Q75" s="92"/>
      <c r="R75" s="92"/>
      <c r="S75" s="92"/>
      <c r="T75" s="92"/>
      <c r="U75" s="92"/>
      <c r="V75" s="92"/>
      <c r="W75" s="92"/>
      <c r="X75" s="92"/>
      <c r="Y75" s="92"/>
      <c r="Z75" s="92"/>
      <c r="AA75" s="92"/>
      <c r="AB75" s="92"/>
      <c r="AC75" s="92"/>
      <c r="AD75" s="92"/>
      <c r="AE75" s="92"/>
      <c r="AF75" s="92"/>
      <c r="AG75" s="92"/>
      <c r="AH75" s="92"/>
      <c r="AI75" s="91" t="str">
        <f t="shared" ca="1" si="2"/>
        <v/>
      </c>
      <c r="AJ75" s="96" t="str">
        <f t="shared" ca="1" si="3"/>
        <v/>
      </c>
    </row>
    <row r="76" spans="1:36" x14ac:dyDescent="0.2">
      <c r="A76" s="12" t="str">
        <f ca="1">IF(B76="","",MAX($A$4:A75)+1)</f>
        <v/>
      </c>
      <c r="B76" s="89" t="str">
        <f ca="1">IFERROR(IFERROR(INDEX(INDIRECT("_"&amp;$C$3&amp;"[таб.№]"),ROW(72:72)),INDEX(_Восьмичасовые[таб.№],ROW(72:72)-COUNTA(INDIRECT("_"&amp;$C$3&amp;"[таб.№]")))),"")</f>
        <v/>
      </c>
      <c r="C76" s="90" t="str">
        <f ca="1">IFERROR(IFERROR(INDEX(INDIRECT("_"&amp;$C$3&amp;"[ФИО]"),$A76),INDEX(_Восьмичасовые[ФИО],ROW(72:72)-COUNTA(INDIRECT("_"&amp;$C$3&amp;"[ФИО]")))),"")</f>
        <v/>
      </c>
      <c r="D76" s="92"/>
      <c r="E76" s="92"/>
      <c r="F76" s="92"/>
      <c r="G76" s="92"/>
      <c r="H76" s="92"/>
      <c r="I76" s="92"/>
      <c r="J76" s="92"/>
      <c r="K76" s="92"/>
      <c r="L76" s="92"/>
      <c r="M76" s="92"/>
      <c r="N76" s="92"/>
      <c r="O76" s="92"/>
      <c r="P76" s="92"/>
      <c r="Q76" s="92"/>
      <c r="R76" s="92"/>
      <c r="S76" s="92"/>
      <c r="T76" s="92"/>
      <c r="U76" s="92"/>
      <c r="V76" s="92"/>
      <c r="W76" s="92"/>
      <c r="X76" s="92"/>
      <c r="Y76" s="92"/>
      <c r="Z76" s="92"/>
      <c r="AA76" s="92"/>
      <c r="AB76" s="92"/>
      <c r="AC76" s="92"/>
      <c r="AD76" s="92"/>
      <c r="AE76" s="92"/>
      <c r="AF76" s="92"/>
      <c r="AG76" s="92"/>
      <c r="AH76" s="92"/>
      <c r="AI76" s="91" t="str">
        <f t="shared" ca="1" si="2"/>
        <v/>
      </c>
      <c r="AJ76" s="96" t="str">
        <f t="shared" ca="1" si="3"/>
        <v/>
      </c>
    </row>
    <row r="77" spans="1:36" x14ac:dyDescent="0.2">
      <c r="A77" s="12" t="str">
        <f ca="1">IF(B77="","",MAX($A$4:A76)+1)</f>
        <v/>
      </c>
      <c r="B77" s="89" t="str">
        <f ca="1">IFERROR(IFERROR(INDEX(INDIRECT("_"&amp;$C$3&amp;"[таб.№]"),ROW(73:73)),INDEX(_Восьмичасовые[таб.№],ROW(73:73)-COUNTA(INDIRECT("_"&amp;$C$3&amp;"[таб.№]")))),"")</f>
        <v/>
      </c>
      <c r="C77" s="90" t="str">
        <f ca="1">IFERROR(IFERROR(INDEX(INDIRECT("_"&amp;$C$3&amp;"[ФИО]"),$A77),INDEX(_Восьмичасовые[ФИО],ROW(73:73)-COUNTA(INDIRECT("_"&amp;$C$3&amp;"[ФИО]")))),"")</f>
        <v/>
      </c>
      <c r="D77" s="92"/>
      <c r="E77" s="92"/>
      <c r="F77" s="92"/>
      <c r="G77" s="92"/>
      <c r="H77" s="92"/>
      <c r="I77" s="92"/>
      <c r="J77" s="92"/>
      <c r="K77" s="92"/>
      <c r="L77" s="92"/>
      <c r="M77" s="92"/>
      <c r="N77" s="92"/>
      <c r="O77" s="92"/>
      <c r="P77" s="92"/>
      <c r="Q77" s="92"/>
      <c r="R77" s="92"/>
      <c r="S77" s="92"/>
      <c r="T77" s="92"/>
      <c r="U77" s="92"/>
      <c r="V77" s="92"/>
      <c r="W77" s="92"/>
      <c r="X77" s="92"/>
      <c r="Y77" s="92"/>
      <c r="Z77" s="92"/>
      <c r="AA77" s="92"/>
      <c r="AB77" s="92"/>
      <c r="AC77" s="92"/>
      <c r="AD77" s="92"/>
      <c r="AE77" s="92"/>
      <c r="AF77" s="92"/>
      <c r="AG77" s="92"/>
      <c r="AH77" s="92"/>
      <c r="AI77" s="91" t="str">
        <f t="shared" ca="1" si="2"/>
        <v/>
      </c>
      <c r="AJ77" s="96" t="str">
        <f t="shared" ca="1" si="3"/>
        <v/>
      </c>
    </row>
    <row r="78" spans="1:36" x14ac:dyDescent="0.2">
      <c r="A78" s="12" t="str">
        <f ca="1">IF(B78="","",MAX($A$4:A77)+1)</f>
        <v/>
      </c>
      <c r="B78" s="89" t="str">
        <f ca="1">IFERROR(IFERROR(INDEX(INDIRECT("_"&amp;$C$3&amp;"[таб.№]"),ROW(74:74)),INDEX(_Восьмичасовые[таб.№],ROW(74:74)-COUNTA(INDIRECT("_"&amp;$C$3&amp;"[таб.№]")))),"")</f>
        <v/>
      </c>
      <c r="C78" s="90" t="str">
        <f ca="1">IFERROR(IFERROR(INDEX(INDIRECT("_"&amp;$C$3&amp;"[ФИО]"),$A78),INDEX(_Восьмичасовые[ФИО],ROW(74:74)-COUNTA(INDIRECT("_"&amp;$C$3&amp;"[ФИО]")))),"")</f>
        <v/>
      </c>
      <c r="D78" s="92"/>
      <c r="E78" s="92"/>
      <c r="F78" s="92"/>
      <c r="G78" s="92"/>
      <c r="H78" s="92"/>
      <c r="I78" s="92"/>
      <c r="J78" s="92"/>
      <c r="K78" s="92"/>
      <c r="L78" s="92"/>
      <c r="M78" s="92"/>
      <c r="N78" s="92"/>
      <c r="O78" s="92"/>
      <c r="P78" s="92"/>
      <c r="Q78" s="92"/>
      <c r="R78" s="92"/>
      <c r="S78" s="92"/>
      <c r="T78" s="92"/>
      <c r="U78" s="92"/>
      <c r="V78" s="92"/>
      <c r="W78" s="92"/>
      <c r="X78" s="92"/>
      <c r="Y78" s="92"/>
      <c r="Z78" s="92"/>
      <c r="AA78" s="92"/>
      <c r="AB78" s="92"/>
      <c r="AC78" s="92"/>
      <c r="AD78" s="92"/>
      <c r="AE78" s="92"/>
      <c r="AF78" s="92"/>
      <c r="AG78" s="92"/>
      <c r="AH78" s="92"/>
      <c r="AI78" s="91" t="str">
        <f t="shared" ca="1" si="2"/>
        <v/>
      </c>
      <c r="AJ78" s="96" t="str">
        <f t="shared" ca="1" si="3"/>
        <v/>
      </c>
    </row>
    <row r="79" spans="1:36" x14ac:dyDescent="0.2">
      <c r="A79" s="12" t="str">
        <f ca="1">IF(B79="","",MAX($A$4:A78)+1)</f>
        <v/>
      </c>
      <c r="B79" s="89" t="str">
        <f ca="1">IFERROR(IFERROR(INDEX(INDIRECT("_"&amp;$C$3&amp;"[таб.№]"),ROW(75:75)),INDEX(_Восьмичасовые[таб.№],ROW(75:75)-COUNTA(INDIRECT("_"&amp;$C$3&amp;"[таб.№]")))),"")</f>
        <v/>
      </c>
      <c r="C79" s="90" t="str">
        <f ca="1">IFERROR(IFERROR(INDEX(INDIRECT("_"&amp;$C$3&amp;"[ФИО]"),$A79),INDEX(_Восьмичасовые[ФИО],ROW(75:75)-COUNTA(INDIRECT("_"&amp;$C$3&amp;"[ФИО]")))),"")</f>
        <v/>
      </c>
      <c r="D79" s="92"/>
      <c r="E79" s="92"/>
      <c r="F79" s="92"/>
      <c r="G79" s="92"/>
      <c r="H79" s="92"/>
      <c r="I79" s="92"/>
      <c r="J79" s="92"/>
      <c r="K79" s="92"/>
      <c r="L79" s="92"/>
      <c r="M79" s="92"/>
      <c r="N79" s="92"/>
      <c r="O79" s="92"/>
      <c r="P79" s="92"/>
      <c r="Q79" s="92"/>
      <c r="R79" s="92"/>
      <c r="S79" s="92"/>
      <c r="T79" s="92"/>
      <c r="U79" s="92"/>
      <c r="V79" s="92"/>
      <c r="W79" s="92"/>
      <c r="X79" s="92"/>
      <c r="Y79" s="92"/>
      <c r="Z79" s="92"/>
      <c r="AA79" s="92"/>
      <c r="AB79" s="92"/>
      <c r="AC79" s="92"/>
      <c r="AD79" s="92"/>
      <c r="AE79" s="92"/>
      <c r="AF79" s="92"/>
      <c r="AG79" s="92"/>
      <c r="AH79" s="92"/>
      <c r="AI79" s="91" t="str">
        <f t="shared" ca="1" si="2"/>
        <v/>
      </c>
      <c r="AJ79" s="96" t="str">
        <f t="shared" ca="1" si="3"/>
        <v/>
      </c>
    </row>
    <row r="80" spans="1:36" x14ac:dyDescent="0.2">
      <c r="A80" s="12" t="str">
        <f ca="1">IF(B80="","",MAX($A$4:A79)+1)</f>
        <v/>
      </c>
      <c r="B80" s="89" t="str">
        <f ca="1">IFERROR(IFERROR(INDEX(INDIRECT("_"&amp;$C$3&amp;"[таб.№]"),ROW(76:76)),INDEX(_Восьмичасовые[таб.№],ROW(76:76)-COUNTA(INDIRECT("_"&amp;$C$3&amp;"[таб.№]")))),"")</f>
        <v/>
      </c>
      <c r="C80" s="90" t="str">
        <f ca="1">IFERROR(IFERROR(INDEX(INDIRECT("_"&amp;$C$3&amp;"[ФИО]"),$A80),INDEX(_Восьмичасовые[ФИО],ROW(76:76)-COUNTA(INDIRECT("_"&amp;$C$3&amp;"[ФИО]")))),"")</f>
        <v/>
      </c>
      <c r="D80" s="92"/>
      <c r="E80" s="92"/>
      <c r="F80" s="92"/>
      <c r="G80" s="92"/>
      <c r="H80" s="92"/>
      <c r="I80" s="92"/>
      <c r="J80" s="92"/>
      <c r="K80" s="92"/>
      <c r="L80" s="92"/>
      <c r="M80" s="92"/>
      <c r="N80" s="92"/>
      <c r="O80" s="92"/>
      <c r="P80" s="92"/>
      <c r="Q80" s="92"/>
      <c r="R80" s="92"/>
      <c r="S80" s="92"/>
      <c r="T80" s="92"/>
      <c r="U80" s="92"/>
      <c r="V80" s="92"/>
      <c r="W80" s="92"/>
      <c r="X80" s="92"/>
      <c r="Y80" s="92"/>
      <c r="Z80" s="92"/>
      <c r="AA80" s="92"/>
      <c r="AB80" s="92"/>
      <c r="AC80" s="92"/>
      <c r="AD80" s="92"/>
      <c r="AE80" s="92"/>
      <c r="AF80" s="92"/>
      <c r="AG80" s="92"/>
      <c r="AH80" s="92"/>
      <c r="AI80" s="91" t="str">
        <f t="shared" ca="1" si="2"/>
        <v/>
      </c>
      <c r="AJ80" s="96" t="str">
        <f t="shared" ca="1" si="3"/>
        <v/>
      </c>
    </row>
    <row r="81" spans="1:36" x14ac:dyDescent="0.2">
      <c r="A81" s="12" t="str">
        <f ca="1">IF(B81="","",MAX($A$4:A80)+1)</f>
        <v/>
      </c>
      <c r="B81" s="89" t="str">
        <f ca="1">IFERROR(IFERROR(INDEX(INDIRECT("_"&amp;$C$3&amp;"[таб.№]"),ROW(77:77)),INDEX(_Восьмичасовые[таб.№],ROW(77:77)-COUNTA(INDIRECT("_"&amp;$C$3&amp;"[таб.№]")))),"")</f>
        <v/>
      </c>
      <c r="C81" s="90" t="str">
        <f ca="1">IFERROR(IFERROR(INDEX(INDIRECT("_"&amp;$C$3&amp;"[ФИО]"),$A81),INDEX(_Восьмичасовые[ФИО],ROW(77:77)-COUNTA(INDIRECT("_"&amp;$C$3&amp;"[ФИО]")))),"")</f>
        <v/>
      </c>
      <c r="D81" s="92"/>
      <c r="E81" s="92"/>
      <c r="F81" s="92"/>
      <c r="G81" s="92"/>
      <c r="H81" s="92"/>
      <c r="I81" s="92"/>
      <c r="J81" s="92"/>
      <c r="K81" s="92"/>
      <c r="L81" s="92"/>
      <c r="M81" s="92"/>
      <c r="N81" s="92"/>
      <c r="O81" s="92"/>
      <c r="P81" s="92"/>
      <c r="Q81" s="92"/>
      <c r="R81" s="92"/>
      <c r="S81" s="92"/>
      <c r="T81" s="92"/>
      <c r="U81" s="92"/>
      <c r="V81" s="92"/>
      <c r="W81" s="92"/>
      <c r="X81" s="92"/>
      <c r="Y81" s="92"/>
      <c r="Z81" s="92"/>
      <c r="AA81" s="92"/>
      <c r="AB81" s="92"/>
      <c r="AC81" s="92"/>
      <c r="AD81" s="92"/>
      <c r="AE81" s="92"/>
      <c r="AF81" s="92"/>
      <c r="AG81" s="92"/>
      <c r="AH81" s="92"/>
      <c r="AI81" s="91" t="str">
        <f t="shared" ca="1" si="2"/>
        <v/>
      </c>
      <c r="AJ81" s="96" t="str">
        <f t="shared" ca="1" si="3"/>
        <v/>
      </c>
    </row>
    <row r="82" spans="1:36" x14ac:dyDescent="0.2">
      <c r="A82" s="12" t="str">
        <f ca="1">IF(B82="","",MAX($A$4:A81)+1)</f>
        <v/>
      </c>
      <c r="B82" s="89" t="str">
        <f ca="1">IFERROR(IFERROR(INDEX(INDIRECT("_"&amp;$C$3&amp;"[таб.№]"),ROW(78:78)),INDEX(_Восьмичасовые[таб.№],ROW(78:78)-COUNTA(INDIRECT("_"&amp;$C$3&amp;"[таб.№]")))),"")</f>
        <v/>
      </c>
      <c r="C82" s="90" t="str">
        <f ca="1">IFERROR(IFERROR(INDEX(INDIRECT("_"&amp;$C$3&amp;"[ФИО]"),$A82),INDEX(_Восьмичасовые[ФИО],ROW(78:78)-COUNTA(INDIRECT("_"&amp;$C$3&amp;"[ФИО]")))),"")</f>
        <v/>
      </c>
      <c r="D82" s="92"/>
      <c r="E82" s="92"/>
      <c r="F82" s="92"/>
      <c r="G82" s="92"/>
      <c r="H82" s="92"/>
      <c r="I82" s="92"/>
      <c r="J82" s="92"/>
      <c r="K82" s="92"/>
      <c r="L82" s="92"/>
      <c r="M82" s="92"/>
      <c r="N82" s="92"/>
      <c r="O82" s="92"/>
      <c r="P82" s="92"/>
      <c r="Q82" s="92"/>
      <c r="R82" s="92"/>
      <c r="S82" s="92"/>
      <c r="T82" s="92"/>
      <c r="U82" s="92"/>
      <c r="V82" s="92"/>
      <c r="W82" s="92"/>
      <c r="X82" s="92"/>
      <c r="Y82" s="92"/>
      <c r="Z82" s="92"/>
      <c r="AA82" s="92"/>
      <c r="AB82" s="92"/>
      <c r="AC82" s="92"/>
      <c r="AD82" s="92"/>
      <c r="AE82" s="92"/>
      <c r="AF82" s="92"/>
      <c r="AG82" s="92"/>
      <c r="AH82" s="92"/>
      <c r="AI82" s="91" t="str">
        <f t="shared" ca="1" si="2"/>
        <v/>
      </c>
      <c r="AJ82" s="96" t="str">
        <f t="shared" ca="1" si="3"/>
        <v/>
      </c>
    </row>
    <row r="83" spans="1:36" x14ac:dyDescent="0.2">
      <c r="A83" s="12" t="str">
        <f ca="1">IF(B83="","",MAX($A$4:A82)+1)</f>
        <v/>
      </c>
      <c r="B83" s="89" t="str">
        <f ca="1">IFERROR(IFERROR(INDEX(INDIRECT("_"&amp;$C$3&amp;"[таб.№]"),ROW(79:79)),INDEX(_Восьмичасовые[таб.№],ROW(79:79)-COUNTA(INDIRECT("_"&amp;$C$3&amp;"[таб.№]")))),"")</f>
        <v/>
      </c>
      <c r="C83" s="90" t="str">
        <f ca="1">IFERROR(IFERROR(INDEX(INDIRECT("_"&amp;$C$3&amp;"[ФИО]"),$A83),INDEX(_Восьмичасовые[ФИО],ROW(79:79)-COUNTA(INDIRECT("_"&amp;$C$3&amp;"[ФИО]")))),"")</f>
        <v/>
      </c>
      <c r="D83" s="92"/>
      <c r="E83" s="92"/>
      <c r="F83" s="92"/>
      <c r="G83" s="92"/>
      <c r="H83" s="92"/>
      <c r="I83" s="92"/>
      <c r="J83" s="92"/>
      <c r="K83" s="92"/>
      <c r="L83" s="92"/>
      <c r="M83" s="92"/>
      <c r="N83" s="92"/>
      <c r="O83" s="92"/>
      <c r="P83" s="92"/>
      <c r="Q83" s="92"/>
      <c r="R83" s="92"/>
      <c r="S83" s="92"/>
      <c r="T83" s="92"/>
      <c r="U83" s="92"/>
      <c r="V83" s="92"/>
      <c r="W83" s="92"/>
      <c r="X83" s="92"/>
      <c r="Y83" s="92"/>
      <c r="Z83" s="92"/>
      <c r="AA83" s="92"/>
      <c r="AB83" s="92"/>
      <c r="AC83" s="92"/>
      <c r="AD83" s="92"/>
      <c r="AE83" s="92"/>
      <c r="AF83" s="92"/>
      <c r="AG83" s="92"/>
      <c r="AH83" s="92"/>
      <c r="AI83" s="91" t="str">
        <f t="shared" ca="1" si="2"/>
        <v/>
      </c>
      <c r="AJ83" s="96" t="str">
        <f t="shared" ca="1" si="3"/>
        <v/>
      </c>
    </row>
    <row r="84" spans="1:36" x14ac:dyDescent="0.2">
      <c r="A84" s="12" t="str">
        <f ca="1">IF(B84="","",MAX($A$4:A83)+1)</f>
        <v/>
      </c>
      <c r="B84" s="89" t="str">
        <f ca="1">IFERROR(IFERROR(INDEX(INDIRECT("_"&amp;$C$3&amp;"[таб.№]"),ROW(80:80)),INDEX(_Восьмичасовые[таб.№],ROW(80:80)-COUNTA(INDIRECT("_"&amp;$C$3&amp;"[таб.№]")))),"")</f>
        <v/>
      </c>
      <c r="C84" s="90" t="str">
        <f ca="1">IFERROR(IFERROR(INDEX(INDIRECT("_"&amp;$C$3&amp;"[ФИО]"),$A84),INDEX(_Восьмичасовые[ФИО],ROW(80:80)-COUNTA(INDIRECT("_"&amp;$C$3&amp;"[ФИО]")))),"")</f>
        <v/>
      </c>
      <c r="D84" s="92"/>
      <c r="E84" s="92"/>
      <c r="F84" s="92"/>
      <c r="G84" s="92"/>
      <c r="H84" s="92"/>
      <c r="I84" s="92"/>
      <c r="J84" s="92"/>
      <c r="K84" s="92"/>
      <c r="L84" s="92"/>
      <c r="M84" s="92"/>
      <c r="N84" s="92"/>
      <c r="O84" s="92"/>
      <c r="P84" s="92"/>
      <c r="Q84" s="92"/>
      <c r="R84" s="92"/>
      <c r="S84" s="92"/>
      <c r="T84" s="92"/>
      <c r="U84" s="92"/>
      <c r="V84" s="92"/>
      <c r="W84" s="92"/>
      <c r="X84" s="92"/>
      <c r="Y84" s="92"/>
      <c r="Z84" s="92"/>
      <c r="AA84" s="92"/>
      <c r="AB84" s="92"/>
      <c r="AC84" s="92"/>
      <c r="AD84" s="92"/>
      <c r="AE84" s="92"/>
      <c r="AF84" s="92"/>
      <c r="AG84" s="92"/>
      <c r="AH84" s="92"/>
      <c r="AI84" s="91" t="str">
        <f t="shared" ca="1" si="2"/>
        <v/>
      </c>
      <c r="AJ84" s="96" t="str">
        <f t="shared" ca="1" si="3"/>
        <v/>
      </c>
    </row>
    <row r="85" spans="1:36" x14ac:dyDescent="0.2">
      <c r="A85" s="12" t="str">
        <f ca="1">IF(B85="","",MAX($A$4:A84)+1)</f>
        <v/>
      </c>
      <c r="B85" s="89" t="str">
        <f ca="1">IFERROR(IFERROR(INDEX(INDIRECT("_"&amp;$C$3&amp;"[таб.№]"),ROW(81:81)),INDEX(_Восьмичасовые[таб.№],ROW(81:81)-COUNTA(INDIRECT("_"&amp;$C$3&amp;"[таб.№]")))),"")</f>
        <v/>
      </c>
      <c r="C85" s="90" t="str">
        <f ca="1">IFERROR(IFERROR(INDEX(INDIRECT("_"&amp;$C$3&amp;"[ФИО]"),$A85),INDEX(_Восьмичасовые[ФИО],ROW(81:81)-COUNTA(INDIRECT("_"&amp;$C$3&amp;"[ФИО]")))),"")</f>
        <v/>
      </c>
      <c r="D85" s="92"/>
      <c r="E85" s="92"/>
      <c r="F85" s="92"/>
      <c r="G85" s="92"/>
      <c r="H85" s="92"/>
      <c r="I85" s="92"/>
      <c r="J85" s="92"/>
      <c r="K85" s="92"/>
      <c r="L85" s="92"/>
      <c r="M85" s="92"/>
      <c r="N85" s="92"/>
      <c r="O85" s="92"/>
      <c r="P85" s="92"/>
      <c r="Q85" s="92"/>
      <c r="R85" s="92"/>
      <c r="S85" s="92"/>
      <c r="T85" s="92"/>
      <c r="U85" s="92"/>
      <c r="V85" s="92"/>
      <c r="W85" s="92"/>
      <c r="X85" s="92"/>
      <c r="Y85" s="92"/>
      <c r="Z85" s="92"/>
      <c r="AA85" s="92"/>
      <c r="AB85" s="92"/>
      <c r="AC85" s="92"/>
      <c r="AD85" s="92"/>
      <c r="AE85" s="92"/>
      <c r="AF85" s="92"/>
      <c r="AG85" s="92"/>
      <c r="AH85" s="92"/>
      <c r="AI85" s="91" t="str">
        <f t="shared" ca="1" si="2"/>
        <v/>
      </c>
      <c r="AJ85" s="96" t="str">
        <f t="shared" ca="1" si="3"/>
        <v/>
      </c>
    </row>
    <row r="86" spans="1:36" x14ac:dyDescent="0.2">
      <c r="A86" s="12" t="str">
        <f ca="1">IF(B86="","",MAX($A$4:A85)+1)</f>
        <v/>
      </c>
      <c r="B86" s="89" t="str">
        <f ca="1">IFERROR(IFERROR(INDEX(INDIRECT("_"&amp;$C$3&amp;"[таб.№]"),ROW(82:82)),INDEX(_Восьмичасовые[таб.№],ROW(82:82)-COUNTA(INDIRECT("_"&amp;$C$3&amp;"[таб.№]")))),"")</f>
        <v/>
      </c>
      <c r="C86" s="90" t="str">
        <f ca="1">IFERROR(IFERROR(INDEX(INDIRECT("_"&amp;$C$3&amp;"[ФИО]"),$A86),INDEX(_Восьмичасовые[ФИО],ROW(82:82)-COUNTA(INDIRECT("_"&amp;$C$3&amp;"[ФИО]")))),"")</f>
        <v/>
      </c>
      <c r="D86" s="92"/>
      <c r="E86" s="92"/>
      <c r="F86" s="92"/>
      <c r="G86" s="92"/>
      <c r="H86" s="92"/>
      <c r="I86" s="92"/>
      <c r="J86" s="92"/>
      <c r="K86" s="92"/>
      <c r="L86" s="92"/>
      <c r="M86" s="92"/>
      <c r="N86" s="92"/>
      <c r="O86" s="92"/>
      <c r="P86" s="92"/>
      <c r="Q86" s="92"/>
      <c r="R86" s="92"/>
      <c r="S86" s="92"/>
      <c r="T86" s="92"/>
      <c r="U86" s="92"/>
      <c r="V86" s="92"/>
      <c r="W86" s="92"/>
      <c r="X86" s="92"/>
      <c r="Y86" s="92"/>
      <c r="Z86" s="92"/>
      <c r="AA86" s="92"/>
      <c r="AB86" s="92"/>
      <c r="AC86" s="92"/>
      <c r="AD86" s="92"/>
      <c r="AE86" s="92"/>
      <c r="AF86" s="92"/>
      <c r="AG86" s="92"/>
      <c r="AH86" s="92"/>
      <c r="AI86" s="91" t="str">
        <f t="shared" ca="1" si="2"/>
        <v/>
      </c>
      <c r="AJ86" s="96" t="str">
        <f t="shared" ca="1" si="3"/>
        <v/>
      </c>
    </row>
    <row r="87" spans="1:36" x14ac:dyDescent="0.2">
      <c r="A87" s="12" t="str">
        <f ca="1">IF(B87="","",MAX($A$4:A86)+1)</f>
        <v/>
      </c>
      <c r="B87" s="89" t="str">
        <f ca="1">IFERROR(IFERROR(INDEX(INDIRECT("_"&amp;$C$3&amp;"[таб.№]"),ROW(83:83)),INDEX(_Восьмичасовые[таб.№],ROW(83:83)-COUNTA(INDIRECT("_"&amp;$C$3&amp;"[таб.№]")))),"")</f>
        <v/>
      </c>
      <c r="C87" s="90" t="str">
        <f ca="1">IFERROR(IFERROR(INDEX(INDIRECT("_"&amp;$C$3&amp;"[ФИО]"),$A87),INDEX(_Восьмичасовые[ФИО],ROW(83:83)-COUNTA(INDIRECT("_"&amp;$C$3&amp;"[ФИО]")))),"")</f>
        <v/>
      </c>
      <c r="D87" s="92"/>
      <c r="E87" s="92"/>
      <c r="F87" s="92"/>
      <c r="G87" s="92"/>
      <c r="H87" s="92"/>
      <c r="I87" s="92"/>
      <c r="J87" s="92"/>
      <c r="K87" s="92"/>
      <c r="L87" s="92"/>
      <c r="M87" s="92"/>
      <c r="N87" s="92"/>
      <c r="O87" s="92"/>
      <c r="P87" s="92"/>
      <c r="Q87" s="92"/>
      <c r="R87" s="92"/>
      <c r="S87" s="92"/>
      <c r="T87" s="92"/>
      <c r="U87" s="92"/>
      <c r="V87" s="92"/>
      <c r="W87" s="92"/>
      <c r="X87" s="92"/>
      <c r="Y87" s="92"/>
      <c r="Z87" s="92"/>
      <c r="AA87" s="92"/>
      <c r="AB87" s="92"/>
      <c r="AC87" s="92"/>
      <c r="AD87" s="92"/>
      <c r="AE87" s="92"/>
      <c r="AF87" s="92"/>
      <c r="AG87" s="92"/>
      <c r="AH87" s="92"/>
      <c r="AI87" s="91" t="str">
        <f t="shared" ca="1" si="2"/>
        <v/>
      </c>
      <c r="AJ87" s="96" t="str">
        <f t="shared" ca="1" si="3"/>
        <v/>
      </c>
    </row>
    <row r="88" spans="1:36" x14ac:dyDescent="0.2">
      <c r="A88" s="12" t="str">
        <f ca="1">IF(B88="","",MAX($A$4:A87)+1)</f>
        <v/>
      </c>
      <c r="B88" s="89" t="str">
        <f ca="1">IFERROR(IFERROR(INDEX(INDIRECT("_"&amp;$C$3&amp;"[таб.№]"),ROW(84:84)),INDEX(_Восьмичасовые[таб.№],ROW(84:84)-COUNTA(INDIRECT("_"&amp;$C$3&amp;"[таб.№]")))),"")</f>
        <v/>
      </c>
      <c r="C88" s="90" t="str">
        <f ca="1">IFERROR(IFERROR(INDEX(INDIRECT("_"&amp;$C$3&amp;"[ФИО]"),$A88),INDEX(_Восьмичасовые[ФИО],ROW(84:84)-COUNTA(INDIRECT("_"&amp;$C$3&amp;"[ФИО]")))),"")</f>
        <v/>
      </c>
      <c r="D88" s="92"/>
      <c r="E88" s="92"/>
      <c r="F88" s="92"/>
      <c r="G88" s="92"/>
      <c r="H88" s="92"/>
      <c r="I88" s="92"/>
      <c r="J88" s="92"/>
      <c r="K88" s="92"/>
      <c r="L88" s="92"/>
      <c r="M88" s="92"/>
      <c r="N88" s="92"/>
      <c r="O88" s="92"/>
      <c r="P88" s="92"/>
      <c r="Q88" s="92"/>
      <c r="R88" s="92"/>
      <c r="S88" s="92"/>
      <c r="T88" s="92"/>
      <c r="U88" s="92"/>
      <c r="V88" s="92"/>
      <c r="W88" s="92"/>
      <c r="X88" s="92"/>
      <c r="Y88" s="92"/>
      <c r="Z88" s="92"/>
      <c r="AA88" s="92"/>
      <c r="AB88" s="92"/>
      <c r="AC88" s="92"/>
      <c r="AD88" s="92"/>
      <c r="AE88" s="92"/>
      <c r="AF88" s="92"/>
      <c r="AG88" s="92"/>
      <c r="AH88" s="92"/>
      <c r="AI88" s="91" t="str">
        <f t="shared" ca="1" si="2"/>
        <v/>
      </c>
      <c r="AJ88" s="96" t="str">
        <f t="shared" ca="1" si="3"/>
        <v/>
      </c>
    </row>
    <row r="89" spans="1:36" x14ac:dyDescent="0.2">
      <c r="A89" s="12" t="str">
        <f ca="1">IF(B89="","",MAX($A$4:A88)+1)</f>
        <v/>
      </c>
      <c r="B89" s="89" t="str">
        <f ca="1">IFERROR(IFERROR(INDEX(INDIRECT("_"&amp;$C$3&amp;"[таб.№]"),ROW(85:85)),INDEX(_Восьмичасовые[таб.№],ROW(85:85)-COUNTA(INDIRECT("_"&amp;$C$3&amp;"[таб.№]")))),"")</f>
        <v/>
      </c>
      <c r="C89" s="90" t="str">
        <f ca="1">IFERROR(IFERROR(INDEX(INDIRECT("_"&amp;$C$3&amp;"[ФИО]"),$A89),INDEX(_Восьмичасовые[ФИО],ROW(85:85)-COUNTA(INDIRECT("_"&amp;$C$3&amp;"[ФИО]")))),"")</f>
        <v/>
      </c>
      <c r="D89" s="92"/>
      <c r="E89" s="92"/>
      <c r="F89" s="92"/>
      <c r="G89" s="92"/>
      <c r="H89" s="92"/>
      <c r="I89" s="92"/>
      <c r="J89" s="92"/>
      <c r="K89" s="92"/>
      <c r="L89" s="92"/>
      <c r="M89" s="92"/>
      <c r="N89" s="92"/>
      <c r="O89" s="92"/>
      <c r="P89" s="92"/>
      <c r="Q89" s="92"/>
      <c r="R89" s="92"/>
      <c r="S89" s="92"/>
      <c r="T89" s="92"/>
      <c r="U89" s="92"/>
      <c r="V89" s="92"/>
      <c r="W89" s="92"/>
      <c r="X89" s="92"/>
      <c r="Y89" s="92"/>
      <c r="Z89" s="92"/>
      <c r="AA89" s="92"/>
      <c r="AB89" s="92"/>
      <c r="AC89" s="92"/>
      <c r="AD89" s="92"/>
      <c r="AE89" s="92"/>
      <c r="AF89" s="92"/>
      <c r="AG89" s="92"/>
      <c r="AH89" s="92"/>
      <c r="AI89" s="91" t="str">
        <f t="shared" ca="1" si="2"/>
        <v/>
      </c>
      <c r="AJ89" s="96" t="str">
        <f t="shared" ca="1" si="3"/>
        <v/>
      </c>
    </row>
    <row r="90" spans="1:36" x14ac:dyDescent="0.2">
      <c r="A90" s="12" t="str">
        <f ca="1">IF(B90="","",MAX($A$4:A89)+1)</f>
        <v/>
      </c>
      <c r="B90" s="89" t="str">
        <f ca="1">IFERROR(IFERROR(INDEX(INDIRECT("_"&amp;$C$3&amp;"[таб.№]"),ROW(86:86)),INDEX(_Восьмичасовые[таб.№],ROW(86:86)-COUNTA(INDIRECT("_"&amp;$C$3&amp;"[таб.№]")))),"")</f>
        <v/>
      </c>
      <c r="C90" s="90" t="str">
        <f ca="1">IFERROR(IFERROR(INDEX(INDIRECT("_"&amp;$C$3&amp;"[ФИО]"),$A90),INDEX(_Восьмичасовые[ФИО],ROW(86:86)-COUNTA(INDIRECT("_"&amp;$C$3&amp;"[ФИО]")))),"")</f>
        <v/>
      </c>
      <c r="D90" s="92"/>
      <c r="E90" s="92"/>
      <c r="F90" s="92"/>
      <c r="G90" s="92"/>
      <c r="H90" s="92"/>
      <c r="I90" s="92"/>
      <c r="J90" s="92"/>
      <c r="K90" s="92"/>
      <c r="L90" s="92"/>
      <c r="M90" s="92"/>
      <c r="N90" s="92"/>
      <c r="O90" s="92"/>
      <c r="P90" s="92"/>
      <c r="Q90" s="92"/>
      <c r="R90" s="92"/>
      <c r="S90" s="92"/>
      <c r="T90" s="92"/>
      <c r="U90" s="92"/>
      <c r="V90" s="92"/>
      <c r="W90" s="92"/>
      <c r="X90" s="92"/>
      <c r="Y90" s="92"/>
      <c r="Z90" s="92"/>
      <c r="AA90" s="92"/>
      <c r="AB90" s="92"/>
      <c r="AC90" s="92"/>
      <c r="AD90" s="92"/>
      <c r="AE90" s="92"/>
      <c r="AF90" s="92"/>
      <c r="AG90" s="92"/>
      <c r="AH90" s="92"/>
      <c r="AI90" s="91" t="str">
        <f t="shared" ca="1" si="2"/>
        <v/>
      </c>
      <c r="AJ90" s="96" t="str">
        <f t="shared" ca="1" si="3"/>
        <v/>
      </c>
    </row>
    <row r="91" spans="1:36" x14ac:dyDescent="0.2">
      <c r="A91" s="12" t="str">
        <f ca="1">IF(B91="","",MAX($A$4:A90)+1)</f>
        <v/>
      </c>
      <c r="B91" s="89" t="str">
        <f ca="1">IFERROR(IFERROR(INDEX(INDIRECT("_"&amp;$C$3&amp;"[таб.№]"),ROW(87:87)),INDEX(_Восьмичасовые[таб.№],ROW(87:87)-COUNTA(INDIRECT("_"&amp;$C$3&amp;"[таб.№]")))),"")</f>
        <v/>
      </c>
      <c r="C91" s="90" t="str">
        <f ca="1">IFERROR(IFERROR(INDEX(INDIRECT("_"&amp;$C$3&amp;"[ФИО]"),$A91),INDEX(_Восьмичасовые[ФИО],ROW(87:87)-COUNTA(INDIRECT("_"&amp;$C$3&amp;"[ФИО]")))),"")</f>
        <v/>
      </c>
      <c r="D91" s="92"/>
      <c r="E91" s="92"/>
      <c r="F91" s="92"/>
      <c r="G91" s="92"/>
      <c r="H91" s="92"/>
      <c r="I91" s="92"/>
      <c r="J91" s="92"/>
      <c r="K91" s="92"/>
      <c r="L91" s="92"/>
      <c r="M91" s="92"/>
      <c r="N91" s="92"/>
      <c r="O91" s="92"/>
      <c r="P91" s="92"/>
      <c r="Q91" s="92"/>
      <c r="R91" s="92"/>
      <c r="S91" s="92"/>
      <c r="T91" s="92"/>
      <c r="U91" s="92"/>
      <c r="V91" s="92"/>
      <c r="W91" s="92"/>
      <c r="X91" s="92"/>
      <c r="Y91" s="92"/>
      <c r="Z91" s="92"/>
      <c r="AA91" s="92"/>
      <c r="AB91" s="92"/>
      <c r="AC91" s="92"/>
      <c r="AD91" s="92"/>
      <c r="AE91" s="92"/>
      <c r="AF91" s="92"/>
      <c r="AG91" s="92"/>
      <c r="AH91" s="92"/>
      <c r="AI91" s="91" t="str">
        <f t="shared" ca="1" si="2"/>
        <v/>
      </c>
      <c r="AJ91" s="96" t="str">
        <f t="shared" ca="1" si="3"/>
        <v/>
      </c>
    </row>
    <row r="92" spans="1:36" x14ac:dyDescent="0.2">
      <c r="A92" s="12" t="str">
        <f ca="1">IF(B92="","",MAX($A$4:A91)+1)</f>
        <v/>
      </c>
      <c r="B92" s="89" t="str">
        <f ca="1">IFERROR(IFERROR(INDEX(INDIRECT("_"&amp;$C$3&amp;"[таб.№]"),ROW(88:88)),INDEX(_Восьмичасовые[таб.№],ROW(88:88)-COUNTA(INDIRECT("_"&amp;$C$3&amp;"[таб.№]")))),"")</f>
        <v/>
      </c>
      <c r="C92" s="90" t="str">
        <f ca="1">IFERROR(IFERROR(INDEX(INDIRECT("_"&amp;$C$3&amp;"[ФИО]"),$A92),INDEX(_Восьмичасовые[ФИО],ROW(88:88)-COUNTA(INDIRECT("_"&amp;$C$3&amp;"[ФИО]")))),"")</f>
        <v/>
      </c>
      <c r="D92" s="92"/>
      <c r="E92" s="92"/>
      <c r="F92" s="92"/>
      <c r="G92" s="92"/>
      <c r="H92" s="92"/>
      <c r="I92" s="92"/>
      <c r="J92" s="92"/>
      <c r="K92" s="92"/>
      <c r="L92" s="92"/>
      <c r="M92" s="92"/>
      <c r="N92" s="92"/>
      <c r="O92" s="92"/>
      <c r="P92" s="92"/>
      <c r="Q92" s="92"/>
      <c r="R92" s="92"/>
      <c r="S92" s="92"/>
      <c r="T92" s="92"/>
      <c r="U92" s="92"/>
      <c r="V92" s="92"/>
      <c r="W92" s="92"/>
      <c r="X92" s="92"/>
      <c r="Y92" s="92"/>
      <c r="Z92" s="92"/>
      <c r="AA92" s="92"/>
      <c r="AB92" s="92"/>
      <c r="AC92" s="92"/>
      <c r="AD92" s="92"/>
      <c r="AE92" s="92"/>
      <c r="AF92" s="92"/>
      <c r="AG92" s="92"/>
      <c r="AH92" s="92"/>
      <c r="AI92" s="91" t="str">
        <f t="shared" ca="1" si="2"/>
        <v/>
      </c>
      <c r="AJ92" s="96" t="str">
        <f t="shared" ca="1" si="3"/>
        <v/>
      </c>
    </row>
    <row r="93" spans="1:36" x14ac:dyDescent="0.2">
      <c r="A93" s="12" t="str">
        <f ca="1">IF(B93="","",MAX($A$4:A92)+1)</f>
        <v/>
      </c>
      <c r="B93" s="89" t="str">
        <f ca="1">IFERROR(IFERROR(INDEX(INDIRECT("_"&amp;$C$3&amp;"[таб.№]"),ROW(89:89)),INDEX(_Восьмичасовые[таб.№],ROW(89:89)-COUNTA(INDIRECT("_"&amp;$C$3&amp;"[таб.№]")))),"")</f>
        <v/>
      </c>
      <c r="C93" s="90" t="str">
        <f ca="1">IFERROR(IFERROR(INDEX(INDIRECT("_"&amp;$C$3&amp;"[ФИО]"),$A93),INDEX(_Восьмичасовые[ФИО],ROW(89:89)-COUNTA(INDIRECT("_"&amp;$C$3&amp;"[ФИО]")))),"")</f>
        <v/>
      </c>
      <c r="D93" s="92"/>
      <c r="E93" s="92"/>
      <c r="F93" s="92"/>
      <c r="G93" s="92"/>
      <c r="H93" s="92"/>
      <c r="I93" s="92"/>
      <c r="J93" s="92"/>
      <c r="K93" s="92"/>
      <c r="L93" s="92"/>
      <c r="M93" s="92"/>
      <c r="N93" s="92"/>
      <c r="O93" s="92"/>
      <c r="P93" s="92"/>
      <c r="Q93" s="92"/>
      <c r="R93" s="92"/>
      <c r="S93" s="92"/>
      <c r="T93" s="92"/>
      <c r="U93" s="92"/>
      <c r="V93" s="92"/>
      <c r="W93" s="92"/>
      <c r="X93" s="92"/>
      <c r="Y93" s="92"/>
      <c r="Z93" s="92"/>
      <c r="AA93" s="92"/>
      <c r="AB93" s="92"/>
      <c r="AC93" s="92"/>
      <c r="AD93" s="92"/>
      <c r="AE93" s="92"/>
      <c r="AF93" s="92"/>
      <c r="AG93" s="92"/>
      <c r="AH93" s="92"/>
      <c r="AI93" s="91" t="str">
        <f t="shared" ca="1" si="2"/>
        <v/>
      </c>
      <c r="AJ93" s="96" t="str">
        <f t="shared" ca="1" si="3"/>
        <v/>
      </c>
    </row>
    <row r="94" spans="1:36" x14ac:dyDescent="0.2">
      <c r="A94" s="12" t="str">
        <f ca="1">IF(B94="","",MAX($A$4:A93)+1)</f>
        <v/>
      </c>
      <c r="B94" s="89" t="str">
        <f ca="1">IFERROR(IFERROR(INDEX(INDIRECT("_"&amp;$C$3&amp;"[таб.№]"),ROW(90:90)),INDEX(_Восьмичасовые[таб.№],ROW(90:90)-COUNTA(INDIRECT("_"&amp;$C$3&amp;"[таб.№]")))),"")</f>
        <v/>
      </c>
      <c r="C94" s="90" t="str">
        <f ca="1">IFERROR(IFERROR(INDEX(INDIRECT("_"&amp;$C$3&amp;"[ФИО]"),$A94),INDEX(_Восьмичасовые[ФИО],ROW(90:90)-COUNTA(INDIRECT("_"&amp;$C$3&amp;"[ФИО]")))),"")</f>
        <v/>
      </c>
      <c r="D94" s="92"/>
      <c r="E94" s="92"/>
      <c r="F94" s="92"/>
      <c r="G94" s="92"/>
      <c r="H94" s="92"/>
      <c r="I94" s="92"/>
      <c r="J94" s="92"/>
      <c r="K94" s="92"/>
      <c r="L94" s="92"/>
      <c r="M94" s="92"/>
      <c r="N94" s="92"/>
      <c r="O94" s="92"/>
      <c r="P94" s="92"/>
      <c r="Q94" s="92"/>
      <c r="R94" s="92"/>
      <c r="S94" s="92"/>
      <c r="T94" s="92"/>
      <c r="U94" s="92"/>
      <c r="V94" s="92"/>
      <c r="W94" s="92"/>
      <c r="X94" s="92"/>
      <c r="Y94" s="92"/>
      <c r="Z94" s="92"/>
      <c r="AA94" s="92"/>
      <c r="AB94" s="92"/>
      <c r="AC94" s="92"/>
      <c r="AD94" s="92"/>
      <c r="AE94" s="92"/>
      <c r="AF94" s="92"/>
      <c r="AG94" s="92"/>
      <c r="AH94" s="92"/>
      <c r="AI94" s="91" t="str">
        <f t="shared" ca="1" si="2"/>
        <v/>
      </c>
      <c r="AJ94" s="96" t="str">
        <f t="shared" ca="1" si="3"/>
        <v/>
      </c>
    </row>
    <row r="95" spans="1:36" x14ac:dyDescent="0.2">
      <c r="A95" s="12" t="str">
        <f ca="1">IF(B95="","",MAX($A$4:A94)+1)</f>
        <v/>
      </c>
      <c r="B95" s="89" t="str">
        <f ca="1">IFERROR(IFERROR(INDEX(INDIRECT("_"&amp;$C$3&amp;"[таб.№]"),ROW(91:91)),INDEX(_Восьмичасовые[таб.№],ROW(91:91)-COUNTA(INDIRECT("_"&amp;$C$3&amp;"[таб.№]")))),"")</f>
        <v/>
      </c>
      <c r="C95" s="90" t="str">
        <f ca="1">IFERROR(IFERROR(INDEX(INDIRECT("_"&amp;$C$3&amp;"[ФИО]"),$A95),INDEX(_Восьмичасовые[ФИО],ROW(91:91)-COUNTA(INDIRECT("_"&amp;$C$3&amp;"[ФИО]")))),"")</f>
        <v/>
      </c>
      <c r="D95" s="92"/>
      <c r="E95" s="92"/>
      <c r="F95" s="92"/>
      <c r="G95" s="92"/>
      <c r="H95" s="92"/>
      <c r="I95" s="92"/>
      <c r="J95" s="92"/>
      <c r="K95" s="92"/>
      <c r="L95" s="92"/>
      <c r="M95" s="92"/>
      <c r="N95" s="92"/>
      <c r="O95" s="92"/>
      <c r="P95" s="92"/>
      <c r="Q95" s="92"/>
      <c r="R95" s="92"/>
      <c r="S95" s="92"/>
      <c r="T95" s="92"/>
      <c r="U95" s="92"/>
      <c r="V95" s="92"/>
      <c r="W95" s="92"/>
      <c r="X95" s="92"/>
      <c r="Y95" s="92"/>
      <c r="Z95" s="92"/>
      <c r="AA95" s="92"/>
      <c r="AB95" s="92"/>
      <c r="AC95" s="92"/>
      <c r="AD95" s="92"/>
      <c r="AE95" s="92"/>
      <c r="AF95" s="92"/>
      <c r="AG95" s="92"/>
      <c r="AH95" s="92"/>
      <c r="AI95" s="91" t="str">
        <f t="shared" ca="1" si="2"/>
        <v/>
      </c>
      <c r="AJ95" s="96" t="str">
        <f t="shared" ca="1" si="3"/>
        <v/>
      </c>
    </row>
    <row r="96" spans="1:36" x14ac:dyDescent="0.2">
      <c r="A96" s="12" t="str">
        <f ca="1">IF(B96="","",MAX($A$4:A95)+1)</f>
        <v/>
      </c>
      <c r="B96" s="89" t="str">
        <f ca="1">IFERROR(IFERROR(INDEX(INDIRECT("_"&amp;$C$3&amp;"[таб.№]"),ROW(92:92)),INDEX(_Восьмичасовые[таб.№],ROW(92:92)-COUNTA(INDIRECT("_"&amp;$C$3&amp;"[таб.№]")))),"")</f>
        <v/>
      </c>
      <c r="C96" s="90" t="str">
        <f ca="1">IFERROR(IFERROR(INDEX(INDIRECT("_"&amp;$C$3&amp;"[ФИО]"),$A96),INDEX(_Восьмичасовые[ФИО],ROW(92:92)-COUNTA(INDIRECT("_"&amp;$C$3&amp;"[ФИО]")))),"")</f>
        <v/>
      </c>
      <c r="D96" s="92"/>
      <c r="E96" s="92"/>
      <c r="F96" s="92"/>
      <c r="G96" s="92"/>
      <c r="H96" s="92"/>
      <c r="I96" s="92"/>
      <c r="J96" s="92"/>
      <c r="K96" s="92"/>
      <c r="L96" s="92"/>
      <c r="M96" s="92"/>
      <c r="N96" s="92"/>
      <c r="O96" s="92"/>
      <c r="P96" s="92"/>
      <c r="Q96" s="92"/>
      <c r="R96" s="92"/>
      <c r="S96" s="92"/>
      <c r="T96" s="92"/>
      <c r="U96" s="92"/>
      <c r="V96" s="92"/>
      <c r="W96" s="92"/>
      <c r="X96" s="92"/>
      <c r="Y96" s="92"/>
      <c r="Z96" s="92"/>
      <c r="AA96" s="92"/>
      <c r="AB96" s="92"/>
      <c r="AC96" s="92"/>
      <c r="AD96" s="92"/>
      <c r="AE96" s="92"/>
      <c r="AF96" s="92"/>
      <c r="AG96" s="92"/>
      <c r="AH96" s="92"/>
      <c r="AI96" s="91" t="str">
        <f t="shared" ca="1" si="2"/>
        <v/>
      </c>
      <c r="AJ96" s="96" t="str">
        <f t="shared" ca="1" si="3"/>
        <v/>
      </c>
    </row>
    <row r="97" spans="1:36" x14ac:dyDescent="0.2">
      <c r="A97" s="12" t="str">
        <f ca="1">IF(B97="","",MAX($A$4:A96)+1)</f>
        <v/>
      </c>
      <c r="B97" s="89" t="str">
        <f ca="1">IFERROR(IFERROR(INDEX(INDIRECT("_"&amp;$C$3&amp;"[таб.№]"),ROW(93:93)),INDEX(_Восьмичасовые[таб.№],ROW(93:93)-COUNTA(INDIRECT("_"&amp;$C$3&amp;"[таб.№]")))),"")</f>
        <v/>
      </c>
      <c r="C97" s="90" t="str">
        <f ca="1">IFERROR(IFERROR(INDEX(INDIRECT("_"&amp;$C$3&amp;"[ФИО]"),$A97),INDEX(_Восьмичасовые[ФИО],ROW(93:93)-COUNTA(INDIRECT("_"&amp;$C$3&amp;"[ФИО]")))),"")</f>
        <v/>
      </c>
      <c r="D97" s="92"/>
      <c r="E97" s="92"/>
      <c r="F97" s="92"/>
      <c r="G97" s="92"/>
      <c r="H97" s="92"/>
      <c r="I97" s="92"/>
      <c r="J97" s="92"/>
      <c r="K97" s="92"/>
      <c r="L97" s="92"/>
      <c r="M97" s="92"/>
      <c r="N97" s="92"/>
      <c r="O97" s="92"/>
      <c r="P97" s="92"/>
      <c r="Q97" s="92"/>
      <c r="R97" s="92"/>
      <c r="S97" s="92"/>
      <c r="T97" s="92"/>
      <c r="U97" s="92"/>
      <c r="V97" s="92"/>
      <c r="W97" s="92"/>
      <c r="X97" s="92"/>
      <c r="Y97" s="92"/>
      <c r="Z97" s="92"/>
      <c r="AA97" s="92"/>
      <c r="AB97" s="92"/>
      <c r="AC97" s="92"/>
      <c r="AD97" s="92"/>
      <c r="AE97" s="92"/>
      <c r="AF97" s="92"/>
      <c r="AG97" s="92"/>
      <c r="AH97" s="92"/>
      <c r="AI97" s="91" t="str">
        <f t="shared" ca="1" si="2"/>
        <v/>
      </c>
      <c r="AJ97" s="96" t="str">
        <f t="shared" ca="1" si="3"/>
        <v/>
      </c>
    </row>
    <row r="98" spans="1:36" x14ac:dyDescent="0.2">
      <c r="A98" s="12" t="str">
        <f ca="1">IF(B98="","",MAX($A$4:A97)+1)</f>
        <v/>
      </c>
      <c r="B98" s="89" t="str">
        <f ca="1">IFERROR(IFERROR(INDEX(INDIRECT("_"&amp;$C$3&amp;"[таб.№]"),ROW(94:94)),INDEX(_Восьмичасовые[таб.№],ROW(94:94)-COUNTA(INDIRECT("_"&amp;$C$3&amp;"[таб.№]")))),"")</f>
        <v/>
      </c>
      <c r="C98" s="90" t="str">
        <f ca="1">IFERROR(IFERROR(INDEX(INDIRECT("_"&amp;$C$3&amp;"[ФИО]"),$A98),INDEX(_Восьмичасовые[ФИО],ROW(94:94)-COUNTA(INDIRECT("_"&amp;$C$3&amp;"[ФИО]")))),"")</f>
        <v/>
      </c>
      <c r="D98" s="92"/>
      <c r="E98" s="92"/>
      <c r="F98" s="92"/>
      <c r="G98" s="92"/>
      <c r="H98" s="92"/>
      <c r="I98" s="92"/>
      <c r="J98" s="92"/>
      <c r="K98" s="92"/>
      <c r="L98" s="92"/>
      <c r="M98" s="92"/>
      <c r="N98" s="92"/>
      <c r="O98" s="92"/>
      <c r="P98" s="92"/>
      <c r="Q98" s="92"/>
      <c r="R98" s="92"/>
      <c r="S98" s="92"/>
      <c r="T98" s="92"/>
      <c r="U98" s="92"/>
      <c r="V98" s="92"/>
      <c r="W98" s="92"/>
      <c r="X98" s="92"/>
      <c r="Y98" s="92"/>
      <c r="Z98" s="92"/>
      <c r="AA98" s="92"/>
      <c r="AB98" s="92"/>
      <c r="AC98" s="92"/>
      <c r="AD98" s="92"/>
      <c r="AE98" s="92"/>
      <c r="AF98" s="92"/>
      <c r="AG98" s="92"/>
      <c r="AH98" s="92"/>
      <c r="AI98" s="91" t="str">
        <f t="shared" ca="1" si="2"/>
        <v/>
      </c>
      <c r="AJ98" s="96" t="str">
        <f t="shared" ca="1" si="3"/>
        <v/>
      </c>
    </row>
    <row r="99" spans="1:36" x14ac:dyDescent="0.2">
      <c r="A99" s="12" t="str">
        <f ca="1">IF(B99="","",MAX($A$4:A98)+1)</f>
        <v/>
      </c>
      <c r="B99" s="89" t="str">
        <f ca="1">IFERROR(IFERROR(INDEX(INDIRECT("_"&amp;$C$3&amp;"[таб.№]"),ROW(95:95)),INDEX(_Восьмичасовые[таб.№],ROW(95:95)-COUNTA(INDIRECT("_"&amp;$C$3&amp;"[таб.№]")))),"")</f>
        <v/>
      </c>
      <c r="C99" s="90" t="str">
        <f ca="1">IFERROR(IFERROR(INDEX(INDIRECT("_"&amp;$C$3&amp;"[ФИО]"),$A99),INDEX(_Восьмичасовые[ФИО],ROW(95:95)-COUNTA(INDIRECT("_"&amp;$C$3&amp;"[ФИО]")))),"")</f>
        <v/>
      </c>
      <c r="D99" s="92"/>
      <c r="E99" s="92"/>
      <c r="F99" s="92"/>
      <c r="G99" s="92"/>
      <c r="H99" s="92"/>
      <c r="I99" s="92"/>
      <c r="J99" s="92"/>
      <c r="K99" s="92"/>
      <c r="L99" s="92"/>
      <c r="M99" s="92"/>
      <c r="N99" s="92"/>
      <c r="O99" s="92"/>
      <c r="P99" s="92"/>
      <c r="Q99" s="92"/>
      <c r="R99" s="92"/>
      <c r="S99" s="92"/>
      <c r="T99" s="92"/>
      <c r="U99" s="92"/>
      <c r="V99" s="92"/>
      <c r="W99" s="92"/>
      <c r="X99" s="92"/>
      <c r="Y99" s="92"/>
      <c r="Z99" s="92"/>
      <c r="AA99" s="92"/>
      <c r="AB99" s="92"/>
      <c r="AC99" s="92"/>
      <c r="AD99" s="92"/>
      <c r="AE99" s="92"/>
      <c r="AF99" s="92"/>
      <c r="AG99" s="92"/>
      <c r="AH99" s="92"/>
      <c r="AI99" s="91" t="str">
        <f t="shared" ca="1" si="2"/>
        <v/>
      </c>
      <c r="AJ99" s="96" t="str">
        <f t="shared" ca="1" si="3"/>
        <v/>
      </c>
    </row>
    <row r="100" spans="1:36" x14ac:dyDescent="0.2">
      <c r="A100" s="12" t="str">
        <f ca="1">IF(B100="","",MAX($A$4:A99)+1)</f>
        <v/>
      </c>
      <c r="B100" s="89" t="str">
        <f ca="1">IFERROR(IFERROR(INDEX(INDIRECT("_"&amp;$C$3&amp;"[таб.№]"),ROW(96:96)),INDEX(_Восьмичасовые[таб.№],ROW(96:96)-COUNTA(INDIRECT("_"&amp;$C$3&amp;"[таб.№]")))),"")</f>
        <v/>
      </c>
      <c r="C100" s="90" t="str">
        <f ca="1">IFERROR(IFERROR(INDEX(INDIRECT("_"&amp;$C$3&amp;"[ФИО]"),$A100),INDEX(_Восьмичасовые[ФИО],ROW(96:96)-COUNTA(INDIRECT("_"&amp;$C$3&amp;"[ФИО]")))),"")</f>
        <v/>
      </c>
      <c r="D100" s="92"/>
      <c r="E100" s="92"/>
      <c r="F100" s="92"/>
      <c r="G100" s="92"/>
      <c r="H100" s="92"/>
      <c r="I100" s="92"/>
      <c r="J100" s="92"/>
      <c r="K100" s="92"/>
      <c r="L100" s="92"/>
      <c r="M100" s="92"/>
      <c r="N100" s="92"/>
      <c r="O100" s="92"/>
      <c r="P100" s="92"/>
      <c r="Q100" s="92"/>
      <c r="R100" s="92"/>
      <c r="S100" s="92"/>
      <c r="T100" s="92"/>
      <c r="U100" s="92"/>
      <c r="V100" s="92"/>
      <c r="W100" s="92"/>
      <c r="X100" s="92"/>
      <c r="Y100" s="92"/>
      <c r="Z100" s="92"/>
      <c r="AA100" s="92"/>
      <c r="AB100" s="92"/>
      <c r="AC100" s="92"/>
      <c r="AD100" s="92"/>
      <c r="AE100" s="92"/>
      <c r="AF100" s="92"/>
      <c r="AG100" s="92"/>
      <c r="AH100" s="92"/>
      <c r="AI100" s="91" t="str">
        <f t="shared" ca="1" si="2"/>
        <v/>
      </c>
      <c r="AJ100" s="96" t="str">
        <f t="shared" ca="1" si="3"/>
        <v/>
      </c>
    </row>
  </sheetData>
  <mergeCells count="1">
    <mergeCell ref="B1:C1"/>
  </mergeCells>
  <conditionalFormatting sqref="A5:AJ100">
    <cfRule type="expression" dxfId="3" priority="4">
      <formula>$A5&lt;&gt;""</formula>
    </cfRule>
  </conditionalFormatting>
  <pageMargins left="0.7" right="0.7" top="0.75" bottom="0.75" header="0.3" footer="0.3"/>
  <pageSetup paperSize="9" orientation="portrait" horizontalDpi="0" verticalDpi="0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1" operator="containsText" id="{33045A78-E418-44BA-A3A0-562BFF546C94}">
            <xm:f>NOT(ISERROR(SEARCH(Коды_отсутствия,D5)))</xm:f>
            <xm:f>Коды_отсутствия</xm:f>
            <x14:dxf>
              <fill>
                <patternFill>
                  <bgColor rgb="FFFFFF00"/>
                </patternFill>
              </fill>
            </x14:dxf>
          </x14:cfRule>
          <xm:sqref>D5:AH100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Данные!$D$2:$D$13</xm:f>
          </x14:formula1>
          <xm:sqref>D101:AH154</xm:sqref>
        </x14:dataValidation>
        <x14:dataValidation type="list" allowBlank="1" showInputMessage="1" showErrorMessage="1">
          <x14:formula1>
            <xm:f>Данные!$A$2:$A$5</xm:f>
          </x14:formula1>
          <xm:sqref>C2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"/>
  <sheetViews>
    <sheetView workbookViewId="0">
      <selection activeCell="I20" sqref="I20"/>
    </sheetView>
  </sheetViews>
  <sheetFormatPr defaultColWidth="8.85546875" defaultRowHeight="15" x14ac:dyDescent="0.2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J100"/>
  <sheetViews>
    <sheetView workbookViewId="0">
      <pane ySplit="4" topLeftCell="A5" activePane="bottomLeft" state="frozen"/>
      <selection pane="bottomLeft" activeCell="I6" sqref="I6"/>
    </sheetView>
  </sheetViews>
  <sheetFormatPr defaultColWidth="8.85546875" defaultRowHeight="15" x14ac:dyDescent="0.25"/>
  <cols>
    <col min="1" max="1" width="2.7109375" style="2" customWidth="1"/>
    <col min="2" max="2" width="8.7109375" style="2" customWidth="1"/>
    <col min="3" max="3" width="15.7109375" style="1" customWidth="1"/>
    <col min="4" max="21" width="4.7109375" style="22" customWidth="1"/>
    <col min="22" max="34" width="4.7109375" style="23" customWidth="1"/>
    <col min="35" max="35" width="6.7109375" style="94" customWidth="1"/>
    <col min="36" max="36" width="5.7109375" style="96" customWidth="1"/>
  </cols>
  <sheetData>
    <row r="1" spans="1:36" x14ac:dyDescent="0.25">
      <c r="B1" s="144">
        <f ca="1">TODAY()</f>
        <v>43376</v>
      </c>
      <c r="C1" s="144"/>
    </row>
    <row r="2" spans="1:36" x14ac:dyDescent="0.25">
      <c r="B2" s="21" t="s">
        <v>120</v>
      </c>
      <c r="C2" s="9" t="s">
        <v>127</v>
      </c>
    </row>
    <row r="3" spans="1:36" x14ac:dyDescent="0.25">
      <c r="C3" s="17" t="str">
        <f>LEFT(C2,SEARCH(" ",C2&amp;" ")-1)</f>
        <v>141</v>
      </c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</row>
    <row r="4" spans="1:36" x14ac:dyDescent="0.25">
      <c r="A4" s="10" t="s">
        <v>82</v>
      </c>
      <c r="B4" s="87" t="s">
        <v>83</v>
      </c>
      <c r="C4" s="88" t="s">
        <v>1</v>
      </c>
      <c r="D4" s="24">
        <v>1</v>
      </c>
      <c r="E4" s="93">
        <v>2</v>
      </c>
      <c r="F4" s="24">
        <v>3</v>
      </c>
      <c r="G4" s="24">
        <v>4</v>
      </c>
      <c r="H4" s="24">
        <v>5</v>
      </c>
      <c r="I4" s="24">
        <v>6</v>
      </c>
      <c r="J4" s="93">
        <v>7</v>
      </c>
      <c r="K4" s="93">
        <v>8</v>
      </c>
      <c r="L4" s="24">
        <v>9</v>
      </c>
      <c r="M4" s="24">
        <v>10</v>
      </c>
      <c r="N4" s="24">
        <v>11</v>
      </c>
      <c r="O4" s="24">
        <v>12</v>
      </c>
      <c r="P4" s="93">
        <v>13</v>
      </c>
      <c r="Q4" s="24">
        <v>14</v>
      </c>
      <c r="R4" s="24">
        <v>15</v>
      </c>
      <c r="S4" s="24">
        <v>16</v>
      </c>
      <c r="T4" s="24">
        <v>17</v>
      </c>
      <c r="U4" s="93">
        <v>18</v>
      </c>
      <c r="V4" s="24">
        <v>19</v>
      </c>
      <c r="W4" s="24">
        <v>20</v>
      </c>
      <c r="X4" s="24">
        <v>21</v>
      </c>
      <c r="Y4" s="24">
        <v>22</v>
      </c>
      <c r="Z4" s="93">
        <v>23</v>
      </c>
      <c r="AA4" s="93">
        <v>24</v>
      </c>
      <c r="AB4" s="24">
        <v>25</v>
      </c>
      <c r="AC4" s="24">
        <v>26</v>
      </c>
      <c r="AD4" s="24">
        <v>27</v>
      </c>
      <c r="AE4" s="24">
        <v>28</v>
      </c>
      <c r="AF4" s="93">
        <v>29</v>
      </c>
      <c r="AG4" s="24">
        <v>30</v>
      </c>
      <c r="AH4" s="24">
        <v>31</v>
      </c>
      <c r="AI4" s="95" t="s">
        <v>256</v>
      </c>
      <c r="AJ4" s="97" t="s">
        <v>255</v>
      </c>
    </row>
    <row r="5" spans="1:36" x14ac:dyDescent="0.25">
      <c r="A5" s="130">
        <f ca="1">IF(B5="","",MAX($A$4:A4)+1)</f>
        <v>1</v>
      </c>
      <c r="B5" s="131" t="str">
        <f ca="1">IFERROR(IFERROR(INDEX(INDIRECT("_"&amp;$C$3&amp;"[таб.№]"),ROW(1:1)),INDEX(_Восьмичасовые[таб.№],ROW(1:1)-COUNTA(INDIRECT("_"&amp;$C$3&amp;"[таб.№]")))),"")</f>
        <v>07411342</v>
      </c>
      <c r="C5" s="132" t="str">
        <f ca="1">IFERROR(IFERROR(INDEX(INDIRECT("_"&amp;$C$3&amp;"[ФИО]"),$A5),INDEX(_Восьмичасовые[ФИО],ROW(1:1)-COUNTA(INDIRECT("_"&amp;$C$3&amp;"[ФИО]")))),"")</f>
        <v>Жильцова</v>
      </c>
      <c r="D5" s="133" t="s">
        <v>134</v>
      </c>
      <c r="E5" s="134"/>
      <c r="F5" s="133" t="s">
        <v>134</v>
      </c>
      <c r="G5" s="133" t="s">
        <v>134</v>
      </c>
      <c r="H5" s="133" t="s">
        <v>134</v>
      </c>
      <c r="I5" s="133" t="s">
        <v>134</v>
      </c>
      <c r="J5" s="134"/>
      <c r="K5" s="134"/>
      <c r="L5" s="133"/>
      <c r="M5" s="133"/>
      <c r="N5" s="133"/>
      <c r="O5" s="133"/>
      <c r="P5" s="134"/>
      <c r="Q5" s="133"/>
      <c r="R5" s="141" t="s">
        <v>134</v>
      </c>
      <c r="S5" s="133"/>
      <c r="T5" s="133"/>
      <c r="U5" s="134"/>
      <c r="V5" s="133"/>
      <c r="W5" s="133"/>
      <c r="X5" s="133"/>
      <c r="Y5" s="133"/>
      <c r="Z5" s="134"/>
      <c r="AA5" s="134"/>
      <c r="AB5" s="133"/>
      <c r="AC5" s="133"/>
      <c r="AD5" s="133"/>
      <c r="AE5" s="133"/>
      <c r="AF5" s="134"/>
      <c r="AG5" s="133"/>
      <c r="AH5" s="133"/>
      <c r="AI5" s="91">
        <f ca="1">IF(A5="","",SUM(D5:AH5))</f>
        <v>0</v>
      </c>
      <c r="AJ5" s="96">
        <f ca="1">IF(A5="","",COUNT(D5:AH5))</f>
        <v>0</v>
      </c>
    </row>
    <row r="6" spans="1:36" x14ac:dyDescent="0.25">
      <c r="A6" s="12">
        <f ca="1">IF(B6="","",MAX($A$4:A5)+1)</f>
        <v>2</v>
      </c>
      <c r="B6" s="89" t="str">
        <f ca="1">IFERROR(IFERROR(INDEX(INDIRECT("_"&amp;$C$3&amp;"[таб.№]"),ROW(2:2)),INDEX(_Восьмичасовые[таб.№],ROW(2:2)-COUNTA(INDIRECT("_"&amp;$C$3&amp;"[таб.№]")))),"")</f>
        <v>0741В001</v>
      </c>
      <c r="C6" s="90" t="str">
        <f ca="1">IFERROR(IFERROR(INDEX(INDIRECT("_"&amp;$C$3&amp;"[ФИО]"),$A6),INDEX(_Восьмичасовые[ФИО],ROW(2:2)-COUNTA(INDIRECT("_"&amp;$C$3&amp;"[ФИО]")))),"")</f>
        <v>Бадьин</v>
      </c>
      <c r="D6" s="135">
        <v>7.25</v>
      </c>
      <c r="E6" s="136"/>
      <c r="F6" s="135" t="s">
        <v>140</v>
      </c>
      <c r="G6" s="135"/>
      <c r="H6" s="135"/>
      <c r="I6" s="135"/>
      <c r="J6" s="136"/>
      <c r="K6" s="136"/>
      <c r="L6" s="135"/>
      <c r="M6" s="135"/>
      <c r="N6" s="135"/>
      <c r="O6" s="135"/>
      <c r="P6" s="136"/>
      <c r="Q6" s="135"/>
      <c r="R6" s="141" t="s">
        <v>135</v>
      </c>
      <c r="S6" s="135"/>
      <c r="T6" s="135"/>
      <c r="U6" s="136"/>
      <c r="V6" s="135"/>
      <c r="W6" s="135"/>
      <c r="X6" s="135"/>
      <c r="Y6" s="135"/>
      <c r="Z6" s="136"/>
      <c r="AA6" s="136"/>
      <c r="AB6" s="135"/>
      <c r="AC6" s="135"/>
      <c r="AD6" s="135"/>
      <c r="AE6" s="135"/>
      <c r="AF6" s="136"/>
      <c r="AG6" s="135"/>
      <c r="AH6" s="135"/>
      <c r="AI6" s="91">
        <f t="shared" ref="AI6:AI69" ca="1" si="0">IF(A6="","",SUM(D6:AH6))</f>
        <v>7.25</v>
      </c>
      <c r="AJ6" s="96">
        <f t="shared" ref="AJ6:AJ69" ca="1" si="1">IF(A6="","",COUNT(D6:AH6))</f>
        <v>1</v>
      </c>
    </row>
    <row r="7" spans="1:36" x14ac:dyDescent="0.25">
      <c r="A7" s="12">
        <f ca="1">IF(B7="","",MAX($A$4:A6)+1)</f>
        <v>3</v>
      </c>
      <c r="B7" s="89" t="str">
        <f ca="1">IFERROR(IFERROR(INDEX(INDIRECT("_"&amp;$C$3&amp;"[таб.№]"),ROW(3:3)),INDEX(_Восьмичасовые[таб.№],ROW(3:3)-COUNTA(INDIRECT("_"&amp;$C$3&amp;"[таб.№]")))),"")</f>
        <v>0741В022</v>
      </c>
      <c r="C7" s="90" t="str">
        <f ca="1">IFERROR(IFERROR(INDEX(INDIRECT("_"&amp;$C$3&amp;"[ФИО]"),$A7),INDEX(_Восьмичасовые[ФИО],ROW(3:3)-COUNTA(INDIRECT("_"&amp;$C$3&amp;"[ФИО]")))),"")</f>
        <v>Кириллова</v>
      </c>
      <c r="D7" s="135" t="s">
        <v>135</v>
      </c>
      <c r="E7" s="136"/>
      <c r="F7" s="135" t="s">
        <v>135</v>
      </c>
      <c r="G7" s="135"/>
      <c r="H7" s="135"/>
      <c r="I7" s="135"/>
      <c r="J7" s="136"/>
      <c r="K7" s="136"/>
      <c r="L7" s="135"/>
      <c r="M7" s="135"/>
      <c r="N7" s="135"/>
      <c r="O7" s="135"/>
      <c r="P7" s="136"/>
      <c r="Q7" s="135"/>
      <c r="R7" s="141" t="s">
        <v>136</v>
      </c>
      <c r="S7" s="135"/>
      <c r="T7" s="135"/>
      <c r="U7" s="136"/>
      <c r="V7" s="135"/>
      <c r="W7" s="135"/>
      <c r="X7" s="135"/>
      <c r="Y7" s="135"/>
      <c r="Z7" s="136"/>
      <c r="AA7" s="136"/>
      <c r="AB7" s="135"/>
      <c r="AC7" s="135"/>
      <c r="AD7" s="135"/>
      <c r="AE7" s="135"/>
      <c r="AF7" s="136"/>
      <c r="AG7" s="135"/>
      <c r="AH7" s="135"/>
      <c r="AI7" s="91">
        <f t="shared" ca="1" si="0"/>
        <v>0</v>
      </c>
      <c r="AJ7" s="96">
        <f t="shared" ca="1" si="1"/>
        <v>0</v>
      </c>
    </row>
    <row r="8" spans="1:36" x14ac:dyDescent="0.25">
      <c r="A8" s="12">
        <f ca="1">IF(B8="","",MAX($A$4:A7)+1)</f>
        <v>4</v>
      </c>
      <c r="B8" s="89" t="str">
        <f ca="1">IFERROR(IFERROR(INDEX(INDIRECT("_"&amp;$C$3&amp;"[таб.№]"),ROW(4:4)),INDEX(_Восьмичасовые[таб.№],ROW(4:4)-COUNTA(INDIRECT("_"&amp;$C$3&amp;"[таб.№]")))),"")</f>
        <v>0741В025</v>
      </c>
      <c r="C8" s="90" t="str">
        <f ca="1">IFERROR(IFERROR(INDEX(INDIRECT("_"&amp;$C$3&amp;"[ФИО]"),$A8),INDEX(_Восьмичасовые[ФИО],ROW(4:4)-COUNTA(INDIRECT("_"&amp;$C$3&amp;"[ФИО]")))),"")</f>
        <v>Федотова Е.А.</v>
      </c>
      <c r="D8" s="135">
        <v>7.25</v>
      </c>
      <c r="E8" s="136"/>
      <c r="F8" s="135">
        <v>7.25</v>
      </c>
      <c r="G8" s="135"/>
      <c r="H8" s="135"/>
      <c r="I8" s="135"/>
      <c r="J8" s="136"/>
      <c r="K8" s="136"/>
      <c r="L8" s="135"/>
      <c r="M8" s="135"/>
      <c r="N8" s="135"/>
      <c r="O8" s="135"/>
      <c r="P8" s="136"/>
      <c r="Q8" s="135"/>
      <c r="R8" s="141" t="s">
        <v>196</v>
      </c>
      <c r="S8" s="135"/>
      <c r="T8" s="135"/>
      <c r="U8" s="136"/>
      <c r="V8" s="135"/>
      <c r="W8" s="135"/>
      <c r="X8" s="135"/>
      <c r="Y8" s="135"/>
      <c r="Z8" s="136"/>
      <c r="AA8" s="136"/>
      <c r="AB8" s="135"/>
      <c r="AC8" s="135"/>
      <c r="AD8" s="135"/>
      <c r="AE8" s="135"/>
      <c r="AF8" s="136"/>
      <c r="AG8" s="135"/>
      <c r="AH8" s="135"/>
      <c r="AI8" s="91">
        <f t="shared" ca="1" si="0"/>
        <v>14.5</v>
      </c>
      <c r="AJ8" s="96">
        <f t="shared" ca="1" si="1"/>
        <v>2</v>
      </c>
    </row>
    <row r="9" spans="1:36" x14ac:dyDescent="0.25">
      <c r="A9" s="12">
        <f ca="1">IF(B9="","",MAX($A$4:A8)+1)</f>
        <v>5</v>
      </c>
      <c r="B9" s="89" t="str">
        <f ca="1">IFERROR(IFERROR(INDEX(INDIRECT("_"&amp;$C$3&amp;"[таб.№]"),ROW(5:5)),INDEX(_Восьмичасовые[таб.№],ROW(5:5)-COUNTA(INDIRECT("_"&amp;$C$3&amp;"[таб.№]")))),"")</f>
        <v>0741С003</v>
      </c>
      <c r="C9" s="90" t="str">
        <f ca="1">IFERROR(IFERROR(INDEX(INDIRECT("_"&amp;$C$3&amp;"[ФИО]"),$A9),INDEX(_Восьмичасовые[ФИО],ROW(5:5)-COUNTA(INDIRECT("_"&amp;$C$3&amp;"[ФИО]")))),"")</f>
        <v>Спирина О.П.</v>
      </c>
      <c r="D9" s="135">
        <v>7.25</v>
      </c>
      <c r="E9" s="136"/>
      <c r="F9" s="135">
        <v>7.25</v>
      </c>
      <c r="G9" s="135"/>
      <c r="H9" s="135"/>
      <c r="I9" s="135"/>
      <c r="J9" s="136"/>
      <c r="K9" s="136"/>
      <c r="L9" s="135" t="s">
        <v>134</v>
      </c>
      <c r="M9" s="135"/>
      <c r="N9" s="135"/>
      <c r="O9" s="135"/>
      <c r="P9" s="136"/>
      <c r="Q9" s="135"/>
      <c r="R9" s="141" t="s">
        <v>184</v>
      </c>
      <c r="S9" s="135"/>
      <c r="T9" s="135"/>
      <c r="U9" s="136"/>
      <c r="V9" s="135"/>
      <c r="W9" s="135"/>
      <c r="X9" s="135"/>
      <c r="Y9" s="135"/>
      <c r="Z9" s="136"/>
      <c r="AA9" s="136"/>
      <c r="AB9" s="135"/>
      <c r="AC9" s="135"/>
      <c r="AD9" s="135"/>
      <c r="AE9" s="135"/>
      <c r="AF9" s="136"/>
      <c r="AG9" s="135"/>
      <c r="AH9" s="135"/>
      <c r="AI9" s="91">
        <f t="shared" ca="1" si="0"/>
        <v>14.5</v>
      </c>
      <c r="AJ9" s="96">
        <f t="shared" ca="1" si="1"/>
        <v>2</v>
      </c>
    </row>
    <row r="10" spans="1:36" x14ac:dyDescent="0.25">
      <c r="A10" s="12">
        <f ca="1">IF(B10="","",MAX($A$4:A9)+1)</f>
        <v>6</v>
      </c>
      <c r="B10" s="89" t="str">
        <f ca="1">IFERROR(IFERROR(INDEX(INDIRECT("_"&amp;$C$3&amp;"[таб.№]"),ROW(6:6)),INDEX(_Восьмичасовые[таб.№],ROW(6:6)-COUNTA(INDIRECT("_"&amp;$C$3&amp;"[таб.№]")))),"")</f>
        <v>0741С007</v>
      </c>
      <c r="C10" s="90" t="str">
        <f ca="1">IFERROR(IFERROR(INDEX(INDIRECT("_"&amp;$C$3&amp;"[ФИО]"),$A10),INDEX(_Восьмичасовые[ФИО],ROW(6:6)-COUNTA(INDIRECT("_"&amp;$C$3&amp;"[ФИО]")))),"")</f>
        <v>Чучадеева Л.И.</v>
      </c>
      <c r="D10" s="135">
        <v>7.25</v>
      </c>
      <c r="E10" s="136"/>
      <c r="F10" s="135">
        <v>7.25</v>
      </c>
      <c r="G10" s="135"/>
      <c r="H10" s="135"/>
      <c r="I10" s="135"/>
      <c r="J10" s="136"/>
      <c r="K10" s="136"/>
      <c r="L10" s="135"/>
      <c r="M10" s="135"/>
      <c r="N10" s="135"/>
      <c r="O10" s="135"/>
      <c r="P10" s="136"/>
      <c r="Q10" s="135"/>
      <c r="R10" s="141" t="s">
        <v>185</v>
      </c>
      <c r="S10" s="135"/>
      <c r="T10" s="135"/>
      <c r="U10" s="136"/>
      <c r="V10" s="135"/>
      <c r="W10" s="135"/>
      <c r="X10" s="135"/>
      <c r="Y10" s="135"/>
      <c r="Z10" s="136"/>
      <c r="AA10" s="136"/>
      <c r="AB10" s="135"/>
      <c r="AC10" s="135"/>
      <c r="AD10" s="135"/>
      <c r="AE10" s="135"/>
      <c r="AF10" s="136"/>
      <c r="AG10" s="135"/>
      <c r="AH10" s="135"/>
      <c r="AI10" s="91">
        <f t="shared" ca="1" si="0"/>
        <v>14.5</v>
      </c>
      <c r="AJ10" s="96">
        <f t="shared" ca="1" si="1"/>
        <v>2</v>
      </c>
    </row>
    <row r="11" spans="1:36" x14ac:dyDescent="0.25">
      <c r="A11" s="12">
        <f ca="1">IF(B11="","",MAX($A$4:A10)+1)</f>
        <v>7</v>
      </c>
      <c r="B11" s="89" t="str">
        <f ca="1">IFERROR(IFERROR(INDEX(INDIRECT("_"&amp;$C$3&amp;"[таб.№]"),ROW(7:7)),INDEX(_Восьмичасовые[таб.№],ROW(7:7)-COUNTA(INDIRECT("_"&amp;$C$3&amp;"[таб.№]")))),"")</f>
        <v>0741С028</v>
      </c>
      <c r="C11" s="90" t="str">
        <f ca="1">IFERROR(IFERROR(INDEX(INDIRECT("_"&amp;$C$3&amp;"[ФИО]"),$A11),INDEX(_Восьмичасовые[ФИО],ROW(7:7)-COUNTA(INDIRECT("_"&amp;$C$3&amp;"[ФИО]")))),"")</f>
        <v>Мамыкина Е.А.</v>
      </c>
      <c r="D11" s="135">
        <v>7.25</v>
      </c>
      <c r="E11" s="136"/>
      <c r="F11" s="135">
        <v>7.25</v>
      </c>
      <c r="G11" s="142"/>
      <c r="H11" s="135"/>
      <c r="I11" s="135"/>
      <c r="J11" s="136"/>
      <c r="K11" s="136"/>
      <c r="L11" s="135"/>
      <c r="M11" s="135"/>
      <c r="N11" s="135"/>
      <c r="O11" s="135"/>
      <c r="P11" s="136"/>
      <c r="Q11" s="135"/>
      <c r="R11" s="141" t="s">
        <v>193</v>
      </c>
      <c r="S11" s="135"/>
      <c r="T11" s="135"/>
      <c r="U11" s="136"/>
      <c r="V11" s="135"/>
      <c r="W11" s="135"/>
      <c r="X11" s="135"/>
      <c r="Y11" s="135"/>
      <c r="Z11" s="136"/>
      <c r="AA11" s="136"/>
      <c r="AB11" s="135"/>
      <c r="AC11" s="135"/>
      <c r="AD11" s="135"/>
      <c r="AE11" s="135"/>
      <c r="AF11" s="136"/>
      <c r="AG11" s="135"/>
      <c r="AH11" s="135"/>
      <c r="AI11" s="91">
        <f t="shared" ca="1" si="0"/>
        <v>14.5</v>
      </c>
      <c r="AJ11" s="96">
        <f t="shared" ca="1" si="1"/>
        <v>2</v>
      </c>
    </row>
    <row r="12" spans="1:36" x14ac:dyDescent="0.25">
      <c r="A12" s="12">
        <f ca="1">IF(B12="","",MAX($A$4:A11)+1)</f>
        <v>8</v>
      </c>
      <c r="B12" s="89" t="str">
        <f ca="1">IFERROR(IFERROR(INDEX(INDIRECT("_"&amp;$C$3&amp;"[таб.№]"),ROW(8:8)),INDEX(_Восьмичасовые[таб.№],ROW(8:8)-COUNTA(INDIRECT("_"&amp;$C$3&amp;"[таб.№]")))),"")</f>
        <v>0741С033</v>
      </c>
      <c r="C12" s="90" t="str">
        <f ca="1">IFERROR(IFERROR(INDEX(INDIRECT("_"&amp;$C$3&amp;"[ФИО]"),$A12),INDEX(_Восьмичасовые[ФИО],ROW(8:8)-COUNTA(INDIRECT("_"&amp;$C$3&amp;"[ФИО]")))),"")</f>
        <v>Чагайдак М.В.</v>
      </c>
      <c r="D12" s="135">
        <v>7.25</v>
      </c>
      <c r="E12" s="136"/>
      <c r="F12" s="135">
        <v>7.25</v>
      </c>
      <c r="G12" s="142"/>
      <c r="H12" s="142"/>
      <c r="I12" s="135"/>
      <c r="J12" s="136"/>
      <c r="K12" s="136"/>
      <c r="L12" s="135"/>
      <c r="M12" s="135"/>
      <c r="N12" s="135"/>
      <c r="O12" s="135"/>
      <c r="P12" s="136"/>
      <c r="Q12" s="135"/>
      <c r="R12" s="141" t="s">
        <v>137</v>
      </c>
      <c r="S12" s="135"/>
      <c r="T12" s="135"/>
      <c r="U12" s="136"/>
      <c r="V12" s="135"/>
      <c r="W12" s="135"/>
      <c r="X12" s="135"/>
      <c r="Y12" s="135"/>
      <c r="Z12" s="136"/>
      <c r="AA12" s="136"/>
      <c r="AB12" s="135"/>
      <c r="AC12" s="135"/>
      <c r="AD12" s="135"/>
      <c r="AE12" s="135"/>
      <c r="AF12" s="136"/>
      <c r="AG12" s="135"/>
      <c r="AH12" s="135"/>
      <c r="AI12" s="91">
        <f t="shared" ca="1" si="0"/>
        <v>14.5</v>
      </c>
      <c r="AJ12" s="96">
        <f t="shared" ca="1" si="1"/>
        <v>2</v>
      </c>
    </row>
    <row r="13" spans="1:36" x14ac:dyDescent="0.25">
      <c r="A13" s="12">
        <f ca="1">IF(B13="","",MAX($A$4:A12)+1)</f>
        <v>9</v>
      </c>
      <c r="B13" s="89" t="str">
        <f ca="1">IFERROR(IFERROR(INDEX(INDIRECT("_"&amp;$C$3&amp;"[таб.№]"),ROW(9:9)),INDEX(_Восьмичасовые[таб.№],ROW(9:9)-COUNTA(INDIRECT("_"&amp;$C$3&amp;"[таб.№]")))),"")</f>
        <v>0741С037</v>
      </c>
      <c r="C13" s="90" t="str">
        <f ca="1">IFERROR(IFERROR(INDEX(INDIRECT("_"&amp;$C$3&amp;"[ФИО]"),$A13),INDEX(_Восьмичасовые[ФИО],ROW(9:9)-COUNTA(INDIRECT("_"&amp;$C$3&amp;"[ФИО]")))),"")</f>
        <v>Кудашова Н.А.</v>
      </c>
      <c r="D13" s="135">
        <v>7.25</v>
      </c>
      <c r="E13" s="136"/>
      <c r="F13" s="135">
        <v>7.25</v>
      </c>
      <c r="G13" s="142"/>
      <c r="H13" s="142"/>
      <c r="I13" s="135"/>
      <c r="J13" s="136"/>
      <c r="K13" s="136"/>
      <c r="L13" s="135"/>
      <c r="M13" s="135"/>
      <c r="N13" s="135"/>
      <c r="O13" s="135"/>
      <c r="P13" s="136"/>
      <c r="Q13" s="135"/>
      <c r="R13" s="141" t="s">
        <v>138</v>
      </c>
      <c r="S13" s="135"/>
      <c r="T13" s="135"/>
      <c r="U13" s="136"/>
      <c r="V13" s="135"/>
      <c r="W13" s="135"/>
      <c r="X13" s="135"/>
      <c r="Y13" s="135"/>
      <c r="Z13" s="136"/>
      <c r="AA13" s="136"/>
      <c r="AB13" s="135"/>
      <c r="AC13" s="135"/>
      <c r="AD13" s="135"/>
      <c r="AE13" s="135"/>
      <c r="AF13" s="136"/>
      <c r="AG13" s="135"/>
      <c r="AH13" s="135"/>
      <c r="AI13" s="91">
        <f t="shared" ca="1" si="0"/>
        <v>14.5</v>
      </c>
      <c r="AJ13" s="96">
        <f t="shared" ca="1" si="1"/>
        <v>2</v>
      </c>
    </row>
    <row r="14" spans="1:36" x14ac:dyDescent="0.25">
      <c r="A14" s="12">
        <f ca="1">IF(B14="","",MAX($A$4:A13)+1)</f>
        <v>10</v>
      </c>
      <c r="B14" s="89" t="str">
        <f ca="1">IFERROR(IFERROR(INDEX(INDIRECT("_"&amp;$C$3&amp;"[таб.№]"),ROW(10:10)),INDEX(_Восьмичасовые[таб.№],ROW(10:10)-COUNTA(INDIRECT("_"&amp;$C$3&amp;"[таб.№]")))),"")</f>
        <v>0741С041</v>
      </c>
      <c r="C14" s="90" t="str">
        <f ca="1">IFERROR(IFERROR(INDEX(INDIRECT("_"&amp;$C$3&amp;"[ФИО]"),$A14),INDEX(_Восьмичасовые[ФИО],ROW(10:10)-COUNTA(INDIRECT("_"&amp;$C$3&amp;"[ФИО]")))),"")</f>
        <v>Адаличкина Н.Г.</v>
      </c>
      <c r="D14" s="135">
        <v>7.25</v>
      </c>
      <c r="E14" s="136"/>
      <c r="F14" s="135">
        <v>7.25</v>
      </c>
      <c r="G14" s="142"/>
      <c r="H14" s="142"/>
      <c r="I14" s="135"/>
      <c r="J14" s="136"/>
      <c r="K14" s="136"/>
      <c r="L14" s="135"/>
      <c r="M14" s="135"/>
      <c r="N14" s="135"/>
      <c r="O14" s="135"/>
      <c r="P14" s="136"/>
      <c r="Q14" s="135"/>
      <c r="R14" s="141" t="s">
        <v>139</v>
      </c>
      <c r="S14" s="135"/>
      <c r="T14" s="135"/>
      <c r="U14" s="136"/>
      <c r="V14" s="135"/>
      <c r="W14" s="135"/>
      <c r="X14" s="135"/>
      <c r="Y14" s="135"/>
      <c r="Z14" s="136"/>
      <c r="AA14" s="136"/>
      <c r="AB14" s="135"/>
      <c r="AC14" s="135"/>
      <c r="AD14" s="135"/>
      <c r="AE14" s="135"/>
      <c r="AF14" s="136"/>
      <c r="AG14" s="135"/>
      <c r="AH14" s="135"/>
      <c r="AI14" s="91">
        <f t="shared" ca="1" si="0"/>
        <v>14.5</v>
      </c>
      <c r="AJ14" s="96">
        <f t="shared" ca="1" si="1"/>
        <v>2</v>
      </c>
    </row>
    <row r="15" spans="1:36" x14ac:dyDescent="0.25">
      <c r="A15" s="12">
        <f ca="1">IF(B15="","",MAX($A$4:A14)+1)</f>
        <v>11</v>
      </c>
      <c r="B15" s="89" t="str">
        <f ca="1">IFERROR(IFERROR(INDEX(INDIRECT("_"&amp;$C$3&amp;"[таб.№]"),ROW(11:11)),INDEX(_Восьмичасовые[таб.№],ROW(11:11)-COUNTA(INDIRECT("_"&amp;$C$3&amp;"[таб.№]")))),"")</f>
        <v>07413008</v>
      </c>
      <c r="C15" s="90" t="str">
        <f ca="1">IFERROR(IFERROR(INDEX(INDIRECT("_"&amp;$C$3&amp;"[ФИО]"),$A15),INDEX(_Восьмичасовые[ФИО],ROW(11:11)-COUNTA(INDIRECT("_"&amp;$C$3&amp;"[ФИО]")))),"")</f>
        <v>Шмагина О.В.</v>
      </c>
      <c r="D15" s="135">
        <v>7.25</v>
      </c>
      <c r="E15" s="136"/>
      <c r="F15" s="135">
        <v>7.25</v>
      </c>
      <c r="G15" s="142"/>
      <c r="H15" s="142"/>
      <c r="I15" s="135"/>
      <c r="J15" s="136"/>
      <c r="K15" s="136"/>
      <c r="L15" s="135"/>
      <c r="M15" s="135"/>
      <c r="N15" s="135"/>
      <c r="O15" s="135"/>
      <c r="P15" s="136"/>
      <c r="Q15" s="135"/>
      <c r="R15" s="141" t="s">
        <v>140</v>
      </c>
      <c r="S15" s="135"/>
      <c r="T15" s="135"/>
      <c r="U15" s="136"/>
      <c r="V15" s="135"/>
      <c r="W15" s="135"/>
      <c r="X15" s="135"/>
      <c r="Y15" s="135"/>
      <c r="Z15" s="136"/>
      <c r="AA15" s="136"/>
      <c r="AB15" s="135"/>
      <c r="AC15" s="135"/>
      <c r="AD15" s="135"/>
      <c r="AE15" s="135"/>
      <c r="AF15" s="136"/>
      <c r="AG15" s="135"/>
      <c r="AH15" s="135"/>
      <c r="AI15" s="91">
        <f t="shared" ca="1" si="0"/>
        <v>14.5</v>
      </c>
      <c r="AJ15" s="96">
        <f t="shared" ca="1" si="1"/>
        <v>2</v>
      </c>
    </row>
    <row r="16" spans="1:36" x14ac:dyDescent="0.25">
      <c r="A16" s="12">
        <f ca="1">IF(B16="","",MAX($A$4:A15)+1)</f>
        <v>12</v>
      </c>
      <c r="B16" s="89" t="str">
        <f ca="1">IFERROR(IFERROR(INDEX(INDIRECT("_"&amp;$C$3&amp;"[таб.№]"),ROW(12:12)),INDEX(_Восьмичасовые[таб.№],ROW(12:12)-COUNTA(INDIRECT("_"&amp;$C$3&amp;"[таб.№]")))),"")</f>
        <v>07413019</v>
      </c>
      <c r="C16" s="90" t="str">
        <f ca="1">IFERROR(IFERROR(INDEX(INDIRECT("_"&amp;$C$3&amp;"[ФИО]"),$A16),INDEX(_Восьмичасовые[ФИО],ROW(12:12)-COUNTA(INDIRECT("_"&amp;$C$3&amp;"[ФИО]")))),"")</f>
        <v>Биккиняева Х.Д.</v>
      </c>
      <c r="D16" s="135">
        <v>7.25</v>
      </c>
      <c r="E16" s="136"/>
      <c r="F16" s="135">
        <v>7.25</v>
      </c>
      <c r="G16" s="142"/>
      <c r="H16" s="142"/>
      <c r="I16" s="135"/>
      <c r="J16" s="136"/>
      <c r="K16" s="136"/>
      <c r="L16" s="135"/>
      <c r="M16" s="135"/>
      <c r="N16" s="135"/>
      <c r="O16" s="135"/>
      <c r="P16" s="136"/>
      <c r="Q16" s="135"/>
      <c r="R16" s="141" t="s">
        <v>197</v>
      </c>
      <c r="S16" s="135"/>
      <c r="T16" s="135"/>
      <c r="U16" s="136"/>
      <c r="V16" s="135"/>
      <c r="W16" s="135"/>
      <c r="X16" s="135"/>
      <c r="Y16" s="135"/>
      <c r="Z16" s="136"/>
      <c r="AA16" s="136"/>
      <c r="AB16" s="135"/>
      <c r="AC16" s="135"/>
      <c r="AD16" s="135"/>
      <c r="AE16" s="135"/>
      <c r="AF16" s="136"/>
      <c r="AG16" s="135"/>
      <c r="AH16" s="135"/>
      <c r="AI16" s="91">
        <f t="shared" ca="1" si="0"/>
        <v>14.5</v>
      </c>
      <c r="AJ16" s="96">
        <f t="shared" ca="1" si="1"/>
        <v>2</v>
      </c>
    </row>
    <row r="17" spans="1:36" x14ac:dyDescent="0.25">
      <c r="A17" s="12">
        <f ca="1">IF(B17="","",MAX($A$4:A16)+1)</f>
        <v>13</v>
      </c>
      <c r="B17" s="89" t="str">
        <f ca="1">IFERROR(IFERROR(INDEX(INDIRECT("_"&amp;$C$3&amp;"[таб.№]"),ROW(13:13)),INDEX(_Восьмичасовые[таб.№],ROW(13:13)-COUNTA(INDIRECT("_"&amp;$C$3&amp;"[таб.№]")))),"")</f>
        <v>07413020</v>
      </c>
      <c r="C17" s="90" t="str">
        <f ca="1">IFERROR(IFERROR(INDEX(INDIRECT("_"&amp;$C$3&amp;"[ФИО]"),$A17),INDEX(_Восьмичасовые[ФИО],ROW(13:13)-COUNTA(INDIRECT("_"&amp;$C$3&amp;"[ФИО]")))),"")</f>
        <v>Кадочкин С.Г.</v>
      </c>
      <c r="D17" s="135">
        <v>7.25</v>
      </c>
      <c r="E17" s="136"/>
      <c r="F17" s="135">
        <v>7.25</v>
      </c>
      <c r="G17" s="142"/>
      <c r="H17" s="142"/>
      <c r="I17" s="135"/>
      <c r="J17" s="136"/>
      <c r="K17" s="136"/>
      <c r="L17" s="135"/>
      <c r="M17" s="135"/>
      <c r="N17" s="135"/>
      <c r="O17" s="135"/>
      <c r="P17" s="136"/>
      <c r="Q17" s="135"/>
      <c r="R17" s="141" t="s">
        <v>141</v>
      </c>
      <c r="S17" s="135"/>
      <c r="T17" s="135"/>
      <c r="U17" s="136"/>
      <c r="V17" s="135"/>
      <c r="W17" s="135"/>
      <c r="X17" s="135"/>
      <c r="Y17" s="135"/>
      <c r="Z17" s="136"/>
      <c r="AA17" s="136"/>
      <c r="AB17" s="135"/>
      <c r="AC17" s="135"/>
      <c r="AD17" s="135"/>
      <c r="AE17" s="135"/>
      <c r="AF17" s="136"/>
      <c r="AG17" s="135"/>
      <c r="AH17" s="135"/>
      <c r="AI17" s="91">
        <f t="shared" ca="1" si="0"/>
        <v>14.5</v>
      </c>
      <c r="AJ17" s="96">
        <f t="shared" ca="1" si="1"/>
        <v>2</v>
      </c>
    </row>
    <row r="18" spans="1:36" x14ac:dyDescent="0.25">
      <c r="A18" s="12">
        <f ca="1">IF(B18="","",MAX($A$4:A17)+1)</f>
        <v>14</v>
      </c>
      <c r="B18" s="89" t="str">
        <f ca="1">IFERROR(IFERROR(INDEX(INDIRECT("_"&amp;$C$3&amp;"[таб.№]"),ROW(14:14)),INDEX(_Восьмичасовые[таб.№],ROW(14:14)-COUNTA(INDIRECT("_"&amp;$C$3&amp;"[таб.№]")))),"")</f>
        <v>07413024</v>
      </c>
      <c r="C18" s="90" t="str">
        <f ca="1">IFERROR(IFERROR(INDEX(INDIRECT("_"&amp;$C$3&amp;"[ФИО]"),$A18),INDEX(_Восьмичасовые[ФИО],ROW(14:14)-COUNTA(INDIRECT("_"&amp;$C$3&amp;"[ФИО]")))),"")</f>
        <v>Тимофеева</v>
      </c>
      <c r="D18" s="135" t="s">
        <v>135</v>
      </c>
      <c r="E18" s="136"/>
      <c r="F18" s="135" t="s">
        <v>135</v>
      </c>
      <c r="G18" s="142"/>
      <c r="H18" s="142"/>
      <c r="I18" s="135"/>
      <c r="J18" s="136"/>
      <c r="K18" s="136"/>
      <c r="L18" s="135"/>
      <c r="M18" s="135"/>
      <c r="N18" s="135"/>
      <c r="O18" s="135"/>
      <c r="P18" s="136"/>
      <c r="Q18" s="135"/>
      <c r="R18" s="141" t="s">
        <v>371</v>
      </c>
      <c r="S18" s="135"/>
      <c r="T18" s="135"/>
      <c r="U18" s="136"/>
      <c r="V18" s="135"/>
      <c r="W18" s="135"/>
      <c r="X18" s="135"/>
      <c r="Y18" s="135"/>
      <c r="Z18" s="136"/>
      <c r="AA18" s="136"/>
      <c r="AB18" s="135"/>
      <c r="AC18" s="135"/>
      <c r="AD18" s="135"/>
      <c r="AE18" s="135"/>
      <c r="AF18" s="136"/>
      <c r="AG18" s="135"/>
      <c r="AH18" s="135"/>
      <c r="AI18" s="91">
        <f t="shared" ca="1" si="0"/>
        <v>0</v>
      </c>
      <c r="AJ18" s="96">
        <f t="shared" ca="1" si="1"/>
        <v>0</v>
      </c>
    </row>
    <row r="19" spans="1:36" x14ac:dyDescent="0.25">
      <c r="A19" s="12">
        <f ca="1">IF(B19="","",MAX($A$4:A18)+1)</f>
        <v>15</v>
      </c>
      <c r="B19" s="89" t="str">
        <f ca="1">IFERROR(IFERROR(INDEX(INDIRECT("_"&amp;$C$3&amp;"[таб.№]"),ROW(15:15)),INDEX(_Восьмичасовые[таб.№],ROW(15:15)-COUNTA(INDIRECT("_"&amp;$C$3&amp;"[таб.№]")))),"")</f>
        <v>07413040</v>
      </c>
      <c r="C19" s="90" t="str">
        <f ca="1">IFERROR(IFERROR(INDEX(INDIRECT("_"&amp;$C$3&amp;"[ФИО]"),$A19),INDEX(_Восьмичасовые[ФИО],ROW(15:15)-COUNTA(INDIRECT("_"&amp;$C$3&amp;"[ФИО]")))),"")</f>
        <v>Житникова Э.М.</v>
      </c>
      <c r="D19" s="135">
        <v>7.25</v>
      </c>
      <c r="E19" s="136"/>
      <c r="F19" s="135">
        <v>7.25</v>
      </c>
      <c r="G19" s="142"/>
      <c r="H19" s="142"/>
      <c r="I19" s="135"/>
      <c r="J19" s="136"/>
      <c r="K19" s="136"/>
      <c r="L19" s="135"/>
      <c r="M19" s="135"/>
      <c r="N19" s="135"/>
      <c r="O19" s="135"/>
      <c r="P19" s="136"/>
      <c r="Q19" s="135"/>
      <c r="R19" s="135"/>
      <c r="S19" s="135"/>
      <c r="T19" s="135"/>
      <c r="U19" s="136"/>
      <c r="V19" s="135"/>
      <c r="W19" s="135"/>
      <c r="X19" s="135"/>
      <c r="Y19" s="135"/>
      <c r="Z19" s="136"/>
      <c r="AA19" s="136"/>
      <c r="AB19" s="135"/>
      <c r="AC19" s="135"/>
      <c r="AD19" s="135"/>
      <c r="AE19" s="135"/>
      <c r="AF19" s="136"/>
      <c r="AG19" s="135"/>
      <c r="AH19" s="135"/>
      <c r="AI19" s="91">
        <f t="shared" ca="1" si="0"/>
        <v>14.5</v>
      </c>
      <c r="AJ19" s="96">
        <f t="shared" ca="1" si="1"/>
        <v>2</v>
      </c>
    </row>
    <row r="20" spans="1:36" x14ac:dyDescent="0.25">
      <c r="A20" s="12">
        <f ca="1">IF(B20="","",MAX($A$4:A19)+1)</f>
        <v>16</v>
      </c>
      <c r="B20" s="89" t="str">
        <f ca="1">IFERROR(IFERROR(INDEX(INDIRECT("_"&amp;$C$3&amp;"[таб.№]"),ROW(16:16)),INDEX(_Восьмичасовые[таб.№],ROW(16:16)-COUNTA(INDIRECT("_"&amp;$C$3&amp;"[таб.№]")))),"")</f>
        <v>07413709</v>
      </c>
      <c r="C20" s="90" t="str">
        <f ca="1">IFERROR(IFERROR(INDEX(INDIRECT("_"&amp;$C$3&amp;"[ФИО]"),$A20),INDEX(_Восьмичасовые[ФИО],ROW(16:16)-COUNTA(INDIRECT("_"&amp;$C$3&amp;"[ФИО]")))),"")</f>
        <v>Медведчикова</v>
      </c>
      <c r="D20" s="135">
        <v>7.25</v>
      </c>
      <c r="E20" s="136"/>
      <c r="F20" s="135" t="s">
        <v>196</v>
      </c>
      <c r="G20" s="142" t="s">
        <v>196</v>
      </c>
      <c r="H20" s="142"/>
      <c r="I20" s="135"/>
      <c r="J20" s="136"/>
      <c r="K20" s="136"/>
      <c r="L20" s="135"/>
      <c r="M20" s="135"/>
      <c r="N20" s="135"/>
      <c r="O20" s="135"/>
      <c r="P20" s="136"/>
      <c r="Q20" s="135"/>
      <c r="R20" s="135"/>
      <c r="S20" s="135"/>
      <c r="T20" s="135"/>
      <c r="U20" s="136"/>
      <c r="V20" s="135"/>
      <c r="W20" s="135"/>
      <c r="X20" s="135"/>
      <c r="Y20" s="135"/>
      <c r="Z20" s="136"/>
      <c r="AA20" s="136"/>
      <c r="AB20" s="135"/>
      <c r="AC20" s="135"/>
      <c r="AD20" s="135"/>
      <c r="AE20" s="135"/>
      <c r="AF20" s="136"/>
      <c r="AG20" s="135"/>
      <c r="AH20" s="135"/>
      <c r="AI20" s="91">
        <f t="shared" ca="1" si="0"/>
        <v>7.25</v>
      </c>
      <c r="AJ20" s="96">
        <f t="shared" ca="1" si="1"/>
        <v>1</v>
      </c>
    </row>
    <row r="21" spans="1:36" x14ac:dyDescent="0.25">
      <c r="A21" s="130">
        <f ca="1">IF(B21="","",MAX($A$4:A20)+1)</f>
        <v>17</v>
      </c>
      <c r="B21" s="131" t="str">
        <f ca="1">IFERROR(IFERROR(INDEX(INDIRECT("_"&amp;$C$3&amp;"[таб.№]"),ROW(17:17)),INDEX(_Восьмичасовые[таб.№],ROW(17:17)-COUNTA(INDIRECT("_"&amp;$C$3&amp;"[таб.№]")))),"")</f>
        <v>0741В023</v>
      </c>
      <c r="C21" s="132" t="str">
        <f ca="1">IFERROR(IFERROR(INDEX(INDIRECT("_"&amp;$C$3&amp;"[ФИО]"),$A21),INDEX(_Восьмичасовые[ФИО],ROW(17:17)-COUNTA(INDIRECT("_"&amp;$C$3&amp;"[ФИО]")))),"")</f>
        <v>Рысина Ж.А.</v>
      </c>
      <c r="D21" s="135">
        <v>7.25</v>
      </c>
      <c r="E21" s="136"/>
      <c r="F21" s="135">
        <v>7.25</v>
      </c>
      <c r="G21" s="142"/>
      <c r="H21" s="142"/>
      <c r="I21" s="135"/>
      <c r="J21" s="136"/>
      <c r="K21" s="136"/>
      <c r="L21" s="135"/>
      <c r="M21" s="135"/>
      <c r="N21" s="135"/>
      <c r="O21" s="135"/>
      <c r="P21" s="136"/>
      <c r="Q21" s="135"/>
      <c r="R21" s="135"/>
      <c r="S21" s="135"/>
      <c r="T21" s="135"/>
      <c r="U21" s="136"/>
      <c r="V21" s="135"/>
      <c r="W21" s="135"/>
      <c r="X21" s="135"/>
      <c r="Y21" s="135"/>
      <c r="Z21" s="136"/>
      <c r="AA21" s="136"/>
      <c r="AB21" s="135"/>
      <c r="AC21" s="135"/>
      <c r="AD21" s="135"/>
      <c r="AE21" s="135"/>
      <c r="AF21" s="136"/>
      <c r="AG21" s="135"/>
      <c r="AH21" s="135"/>
      <c r="AI21" s="91">
        <f t="shared" ca="1" si="0"/>
        <v>14.5</v>
      </c>
      <c r="AJ21" s="96">
        <f t="shared" ca="1" si="1"/>
        <v>2</v>
      </c>
    </row>
    <row r="22" spans="1:36" x14ac:dyDescent="0.25">
      <c r="A22" s="12">
        <f ca="1">IF(B22="","",MAX($A$4:A21)+1)</f>
        <v>18</v>
      </c>
      <c r="B22" s="89" t="str">
        <f ca="1">IFERROR(IFERROR(INDEX(INDIRECT("_"&amp;$C$3&amp;"[таб.№]"),ROW(18:18)),INDEX(_Восьмичасовые[таб.№],ROW(18:18)-COUNTA(INDIRECT("_"&amp;$C$3&amp;"[таб.№]")))),"")</f>
        <v>0741В002</v>
      </c>
      <c r="C22" s="90" t="str">
        <f ca="1">IFERROR(IFERROR(INDEX(INDIRECT("_"&amp;$C$3&amp;"[ФИО]"),$A22),INDEX(_Восьмичасовые[ФИО],ROW(18:18)-COUNTA(INDIRECT("_"&amp;$C$3&amp;"[ФИО]")))),"")</f>
        <v>Рыбакин А.Г.</v>
      </c>
      <c r="D22" s="135">
        <v>7.25</v>
      </c>
      <c r="E22" s="136"/>
      <c r="F22" s="135">
        <v>7.25</v>
      </c>
      <c r="G22" s="142"/>
      <c r="H22" s="142"/>
      <c r="I22" s="135"/>
      <c r="J22" s="136"/>
      <c r="K22" s="136"/>
      <c r="L22" s="135"/>
      <c r="M22" s="135"/>
      <c r="N22" s="135"/>
      <c r="O22" s="135"/>
      <c r="P22" s="136"/>
      <c r="Q22" s="135"/>
      <c r="R22" s="135"/>
      <c r="S22" s="135"/>
      <c r="T22" s="135"/>
      <c r="U22" s="136"/>
      <c r="V22" s="135"/>
      <c r="W22" s="135"/>
      <c r="X22" s="135"/>
      <c r="Y22" s="135"/>
      <c r="Z22" s="136"/>
      <c r="AA22" s="136"/>
      <c r="AB22" s="135"/>
      <c r="AC22" s="135"/>
      <c r="AD22" s="135"/>
      <c r="AE22" s="135"/>
      <c r="AF22" s="136"/>
      <c r="AG22" s="135"/>
      <c r="AH22" s="135"/>
      <c r="AI22" s="91">
        <f t="shared" ca="1" si="0"/>
        <v>14.5</v>
      </c>
      <c r="AJ22" s="96">
        <f t="shared" ca="1" si="1"/>
        <v>2</v>
      </c>
    </row>
    <row r="23" spans="1:36" x14ac:dyDescent="0.25">
      <c r="A23" s="12">
        <f ca="1">IF(B23="","",MAX($A$4:A22)+1)</f>
        <v>19</v>
      </c>
      <c r="B23" s="89" t="str">
        <f ca="1">IFERROR(IFERROR(INDEX(INDIRECT("_"&amp;$C$3&amp;"[таб.№]"),ROW(19:19)),INDEX(_Восьмичасовые[таб.№],ROW(19:19)-COUNTA(INDIRECT("_"&amp;$C$3&amp;"[таб.№]")))),"")</f>
        <v>0741В003</v>
      </c>
      <c r="C23" s="90" t="str">
        <f ca="1">IFERROR(IFERROR(INDEX(INDIRECT("_"&amp;$C$3&amp;"[ФИО]"),$A23),INDEX(_Восьмичасовые[ФИО],ROW(19:19)-COUNTA(INDIRECT("_"&amp;$C$3&amp;"[ФИО]")))),"")</f>
        <v>Чурюканова С.А.</v>
      </c>
      <c r="D23" s="135">
        <v>7.25</v>
      </c>
      <c r="E23" s="136"/>
      <c r="F23" s="135">
        <v>7.25</v>
      </c>
      <c r="G23" s="142"/>
      <c r="H23" s="142"/>
      <c r="I23" s="135"/>
      <c r="J23" s="136"/>
      <c r="K23" s="136"/>
      <c r="L23" s="135"/>
      <c r="M23" s="135"/>
      <c r="N23" s="135"/>
      <c r="O23" s="135"/>
      <c r="P23" s="136"/>
      <c r="Q23" s="135"/>
      <c r="R23" s="135"/>
      <c r="S23" s="135"/>
      <c r="T23" s="135"/>
      <c r="U23" s="136"/>
      <c r="V23" s="135"/>
      <c r="W23" s="135"/>
      <c r="X23" s="135"/>
      <c r="Y23" s="135"/>
      <c r="Z23" s="136"/>
      <c r="AA23" s="136"/>
      <c r="AB23" s="135"/>
      <c r="AC23" s="135"/>
      <c r="AD23" s="135"/>
      <c r="AE23" s="135"/>
      <c r="AF23" s="136"/>
      <c r="AG23" s="135"/>
      <c r="AH23" s="135"/>
      <c r="AI23" s="91">
        <f t="shared" ca="1" si="0"/>
        <v>14.5</v>
      </c>
      <c r="AJ23" s="96">
        <f t="shared" ca="1" si="1"/>
        <v>2</v>
      </c>
    </row>
    <row r="24" spans="1:36" x14ac:dyDescent="0.25">
      <c r="A24" s="12">
        <f ca="1">IF(B24="","",MAX($A$4:A23)+1)</f>
        <v>20</v>
      </c>
      <c r="B24" s="89" t="str">
        <f ca="1">IFERROR(IFERROR(INDEX(INDIRECT("_"&amp;$C$3&amp;"[таб.№]"),ROW(20:20)),INDEX(_Восьмичасовые[таб.№],ROW(20:20)-COUNTA(INDIRECT("_"&amp;$C$3&amp;"[таб.№]")))),"")</f>
        <v>0741В011</v>
      </c>
      <c r="C24" s="90" t="str">
        <f ca="1">IFERROR(IFERROR(INDEX(INDIRECT("_"&amp;$C$3&amp;"[ФИО]"),$A24),INDEX(_Восьмичасовые[ФИО],ROW(20:20)-COUNTA(INDIRECT("_"&amp;$C$3&amp;"[ФИО]")))),"")</f>
        <v>Шаронова Е.Н.</v>
      </c>
      <c r="D24" s="135">
        <v>7.25</v>
      </c>
      <c r="E24" s="136"/>
      <c r="F24" s="135">
        <v>7.25</v>
      </c>
      <c r="G24" s="142"/>
      <c r="H24" s="142"/>
      <c r="I24" s="135"/>
      <c r="J24" s="136"/>
      <c r="K24" s="136"/>
      <c r="L24" s="135"/>
      <c r="M24" s="135"/>
      <c r="N24" s="135"/>
      <c r="O24" s="135"/>
      <c r="P24" s="136"/>
      <c r="Q24" s="135"/>
      <c r="R24" s="135"/>
      <c r="S24" s="135"/>
      <c r="T24" s="135"/>
      <c r="U24" s="136"/>
      <c r="V24" s="135"/>
      <c r="W24" s="135"/>
      <c r="X24" s="135"/>
      <c r="Y24" s="135"/>
      <c r="Z24" s="136"/>
      <c r="AA24" s="136"/>
      <c r="AB24" s="135"/>
      <c r="AC24" s="135"/>
      <c r="AD24" s="135"/>
      <c r="AE24" s="135"/>
      <c r="AF24" s="136"/>
      <c r="AG24" s="135"/>
      <c r="AH24" s="135"/>
      <c r="AI24" s="91">
        <f t="shared" ca="1" si="0"/>
        <v>14.5</v>
      </c>
      <c r="AJ24" s="96">
        <f t="shared" ca="1" si="1"/>
        <v>2</v>
      </c>
    </row>
    <row r="25" spans="1:36" x14ac:dyDescent="0.25">
      <c r="A25" s="12">
        <f ca="1">IF(B25="","",MAX($A$4:A24)+1)</f>
        <v>21</v>
      </c>
      <c r="B25" s="89" t="str">
        <f ca="1">IFERROR(IFERROR(INDEX(INDIRECT("_"&amp;$C$3&amp;"[таб.№]"),ROW(21:21)),INDEX(_Восьмичасовые[таб.№],ROW(21:21)-COUNTA(INDIRECT("_"&amp;$C$3&amp;"[таб.№]")))),"")</f>
        <v>0741В031</v>
      </c>
      <c r="C25" s="90" t="str">
        <f ca="1">IFERROR(IFERROR(INDEX(INDIRECT("_"&amp;$C$3&amp;"[ФИО]"),$A25),INDEX(_Восьмичасовые[ФИО],ROW(21:21)-COUNTA(INDIRECT("_"&amp;$C$3&amp;"[ФИО]")))),"")</f>
        <v>Пукшанская И.А.</v>
      </c>
      <c r="D25" s="135">
        <v>7.25</v>
      </c>
      <c r="E25" s="136"/>
      <c r="F25" s="135">
        <v>7.25</v>
      </c>
      <c r="G25" s="135"/>
      <c r="H25" s="135"/>
      <c r="I25" s="135"/>
      <c r="J25" s="136"/>
      <c r="K25" s="136"/>
      <c r="L25" s="135"/>
      <c r="M25" s="135"/>
      <c r="N25" s="135"/>
      <c r="O25" s="135"/>
      <c r="P25" s="136"/>
      <c r="Q25" s="135"/>
      <c r="R25" s="135"/>
      <c r="S25" s="135"/>
      <c r="T25" s="135"/>
      <c r="U25" s="136"/>
      <c r="V25" s="135"/>
      <c r="W25" s="135"/>
      <c r="X25" s="135"/>
      <c r="Y25" s="135"/>
      <c r="Z25" s="136"/>
      <c r="AA25" s="136"/>
      <c r="AB25" s="135"/>
      <c r="AC25" s="135"/>
      <c r="AD25" s="135"/>
      <c r="AE25" s="135"/>
      <c r="AF25" s="136"/>
      <c r="AG25" s="135"/>
      <c r="AH25" s="135"/>
      <c r="AI25" s="91">
        <f t="shared" ca="1" si="0"/>
        <v>14.5</v>
      </c>
      <c r="AJ25" s="96">
        <f t="shared" ca="1" si="1"/>
        <v>2</v>
      </c>
    </row>
    <row r="26" spans="1:36" x14ac:dyDescent="0.25">
      <c r="A26" s="12">
        <f ca="1">IF(B26="","",MAX($A$4:A25)+1)</f>
        <v>22</v>
      </c>
      <c r="B26" s="89" t="str">
        <f ca="1">IFERROR(IFERROR(INDEX(INDIRECT("_"&amp;$C$3&amp;"[таб.№]"),ROW(22:22)),INDEX(_Восьмичасовые[таб.№],ROW(22:22)-COUNTA(INDIRECT("_"&amp;$C$3&amp;"[таб.№]")))),"")</f>
        <v>0741В034</v>
      </c>
      <c r="C26" s="90" t="str">
        <f ca="1">IFERROR(IFERROR(INDEX(INDIRECT("_"&amp;$C$3&amp;"[ФИО]"),$A26),INDEX(_Восьмичасовые[ФИО],ROW(22:22)-COUNTA(INDIRECT("_"&amp;$C$3&amp;"[ФИО]")))),"")</f>
        <v>Моткова Л.В.</v>
      </c>
      <c r="D26" s="135" t="s">
        <v>136</v>
      </c>
      <c r="E26" s="136"/>
      <c r="F26" s="135">
        <v>7.25</v>
      </c>
      <c r="G26" s="135"/>
      <c r="H26" s="135"/>
      <c r="I26" s="135"/>
      <c r="J26" s="136"/>
      <c r="K26" s="136"/>
      <c r="L26" s="135"/>
      <c r="M26" s="135"/>
      <c r="N26" s="135"/>
      <c r="O26" s="135"/>
      <c r="P26" s="136"/>
      <c r="Q26" s="135"/>
      <c r="R26" s="135"/>
      <c r="S26" s="135"/>
      <c r="T26" s="135"/>
      <c r="U26" s="136"/>
      <c r="V26" s="135"/>
      <c r="W26" s="135"/>
      <c r="X26" s="135"/>
      <c r="Y26" s="135"/>
      <c r="Z26" s="136"/>
      <c r="AA26" s="136"/>
      <c r="AB26" s="135"/>
      <c r="AC26" s="135"/>
      <c r="AD26" s="135"/>
      <c r="AE26" s="135"/>
      <c r="AF26" s="136"/>
      <c r="AG26" s="135"/>
      <c r="AH26" s="135"/>
      <c r="AI26" s="91">
        <f t="shared" ca="1" si="0"/>
        <v>7.25</v>
      </c>
      <c r="AJ26" s="96">
        <f t="shared" ca="1" si="1"/>
        <v>1</v>
      </c>
    </row>
    <row r="27" spans="1:36" x14ac:dyDescent="0.25">
      <c r="A27" s="12">
        <f ca="1">IF(B27="","",MAX($A$4:A26)+1)</f>
        <v>23</v>
      </c>
      <c r="B27" s="89" t="str">
        <f ca="1">IFERROR(IFERROR(INDEX(INDIRECT("_"&amp;$C$3&amp;"[таб.№]"),ROW(23:23)),INDEX(_Восьмичасовые[таб.№],ROW(23:23)-COUNTA(INDIRECT("_"&amp;$C$3&amp;"[таб.№]")))),"")</f>
        <v>0741С005</v>
      </c>
      <c r="C27" s="90" t="str">
        <f ca="1">IFERROR(IFERROR(INDEX(INDIRECT("_"&amp;$C$3&amp;"[ФИО]"),$A27),INDEX(_Восьмичасовые[ФИО],ROW(23:23)-COUNTA(INDIRECT("_"&amp;$C$3&amp;"[ФИО]")))),"")</f>
        <v>Самохвалова О.И.</v>
      </c>
      <c r="D27" s="135">
        <v>7.25</v>
      </c>
      <c r="E27" s="136"/>
      <c r="F27" s="135">
        <v>7.25</v>
      </c>
      <c r="G27" s="135"/>
      <c r="H27" s="135"/>
      <c r="I27" s="135"/>
      <c r="J27" s="136"/>
      <c r="K27" s="136"/>
      <c r="L27" s="135"/>
      <c r="M27" s="135"/>
      <c r="N27" s="135"/>
      <c r="O27" s="135"/>
      <c r="P27" s="136"/>
      <c r="Q27" s="135"/>
      <c r="R27" s="135"/>
      <c r="S27" s="135"/>
      <c r="T27" s="135"/>
      <c r="U27" s="136"/>
      <c r="V27" s="135"/>
      <c r="W27" s="135"/>
      <c r="X27" s="135"/>
      <c r="Y27" s="135"/>
      <c r="Z27" s="136"/>
      <c r="AA27" s="136"/>
      <c r="AB27" s="135"/>
      <c r="AC27" s="135"/>
      <c r="AD27" s="135"/>
      <c r="AE27" s="135"/>
      <c r="AF27" s="136"/>
      <c r="AG27" s="135"/>
      <c r="AH27" s="135"/>
      <c r="AI27" s="91">
        <f t="shared" ca="1" si="0"/>
        <v>14.5</v>
      </c>
      <c r="AJ27" s="96">
        <f t="shared" ca="1" si="1"/>
        <v>2</v>
      </c>
    </row>
    <row r="28" spans="1:36" x14ac:dyDescent="0.25">
      <c r="A28" s="12">
        <f ca="1">IF(B28="","",MAX($A$4:A27)+1)</f>
        <v>24</v>
      </c>
      <c r="B28" s="89" t="str">
        <f ca="1">IFERROR(IFERROR(INDEX(INDIRECT("_"&amp;$C$3&amp;"[таб.№]"),ROW(24:24)),INDEX(_Восьмичасовые[таб.№],ROW(24:24)-COUNTA(INDIRECT("_"&amp;$C$3&amp;"[таб.№]")))),"")</f>
        <v>0741С006</v>
      </c>
      <c r="C28" s="90" t="str">
        <f ca="1">IFERROR(IFERROR(INDEX(INDIRECT("_"&amp;$C$3&amp;"[ФИО]"),$A28),INDEX(_Восьмичасовые[ФИО],ROW(24:24)-COUNTA(INDIRECT("_"&amp;$C$3&amp;"[ФИО]")))),"")</f>
        <v>Егорова Л.А.</v>
      </c>
      <c r="D28" s="135">
        <v>7.25</v>
      </c>
      <c r="E28" s="136"/>
      <c r="F28" s="135">
        <v>7.25</v>
      </c>
      <c r="G28" s="135"/>
      <c r="H28" s="135"/>
      <c r="I28" s="135"/>
      <c r="J28" s="136"/>
      <c r="K28" s="136"/>
      <c r="L28" s="135"/>
      <c r="M28" s="135"/>
      <c r="N28" s="135"/>
      <c r="O28" s="135"/>
      <c r="P28" s="136"/>
      <c r="Q28" s="135"/>
      <c r="R28" s="135"/>
      <c r="S28" s="135"/>
      <c r="T28" s="135"/>
      <c r="U28" s="136"/>
      <c r="V28" s="135"/>
      <c r="W28" s="135"/>
      <c r="X28" s="135"/>
      <c r="Y28" s="135"/>
      <c r="Z28" s="136"/>
      <c r="AA28" s="136"/>
      <c r="AB28" s="135"/>
      <c r="AC28" s="135"/>
      <c r="AD28" s="135"/>
      <c r="AE28" s="135"/>
      <c r="AF28" s="136"/>
      <c r="AG28" s="135"/>
      <c r="AH28" s="135"/>
      <c r="AI28" s="91">
        <f t="shared" ca="1" si="0"/>
        <v>14.5</v>
      </c>
      <c r="AJ28" s="96">
        <f t="shared" ca="1" si="1"/>
        <v>2</v>
      </c>
    </row>
    <row r="29" spans="1:36" x14ac:dyDescent="0.25">
      <c r="A29" s="12">
        <f ca="1">IF(B29="","",MAX($A$4:A28)+1)</f>
        <v>25</v>
      </c>
      <c r="B29" s="89" t="str">
        <f ca="1">IFERROR(IFERROR(INDEX(INDIRECT("_"&amp;$C$3&amp;"[таб.№]"),ROW(25:25)),INDEX(_Восьмичасовые[таб.№],ROW(25:25)-COUNTA(INDIRECT("_"&amp;$C$3&amp;"[таб.№]")))),"")</f>
        <v>0741С025</v>
      </c>
      <c r="C29" s="90" t="str">
        <f ca="1">IFERROR(IFERROR(INDEX(INDIRECT("_"&amp;$C$3&amp;"[ФИО]"),$A29),INDEX(_Восьмичасовые[ФИО],ROW(25:25)-COUNTA(INDIRECT("_"&amp;$C$3&amp;"[ФИО]")))),"")</f>
        <v>Леонтьева С.Н.</v>
      </c>
      <c r="D29" s="135">
        <v>7.25</v>
      </c>
      <c r="E29" s="136"/>
      <c r="F29" s="135">
        <v>7.25</v>
      </c>
      <c r="G29" s="135"/>
      <c r="H29" s="135"/>
      <c r="I29" s="135"/>
      <c r="J29" s="136"/>
      <c r="K29" s="136"/>
      <c r="L29" s="135"/>
      <c r="M29" s="135"/>
      <c r="N29" s="135"/>
      <c r="O29" s="135"/>
      <c r="P29" s="136"/>
      <c r="Q29" s="135"/>
      <c r="R29" s="135"/>
      <c r="S29" s="135"/>
      <c r="T29" s="135"/>
      <c r="U29" s="136"/>
      <c r="V29" s="135"/>
      <c r="W29" s="135"/>
      <c r="X29" s="135"/>
      <c r="Y29" s="135"/>
      <c r="Z29" s="136"/>
      <c r="AA29" s="136"/>
      <c r="AB29" s="135"/>
      <c r="AC29" s="135"/>
      <c r="AD29" s="135"/>
      <c r="AE29" s="135"/>
      <c r="AF29" s="136"/>
      <c r="AG29" s="135"/>
      <c r="AH29" s="135"/>
      <c r="AI29" s="91">
        <f t="shared" ca="1" si="0"/>
        <v>14.5</v>
      </c>
      <c r="AJ29" s="96">
        <f t="shared" ca="1" si="1"/>
        <v>2</v>
      </c>
    </row>
    <row r="30" spans="1:36" x14ac:dyDescent="0.25">
      <c r="A30" s="12">
        <f ca="1">IF(B30="","",MAX($A$4:A29)+1)</f>
        <v>26</v>
      </c>
      <c r="B30" s="89" t="str">
        <f ca="1">IFERROR(IFERROR(INDEX(INDIRECT("_"&amp;$C$3&amp;"[таб.№]"),ROW(26:26)),INDEX(_Восьмичасовые[таб.№],ROW(26:26)-COUNTA(INDIRECT("_"&amp;$C$3&amp;"[таб.№]")))),"")</f>
        <v>07413002</v>
      </c>
      <c r="C30" s="90" t="str">
        <f ca="1">IFERROR(IFERROR(INDEX(INDIRECT("_"&amp;$C$3&amp;"[ФИО]"),$A30),INDEX(_Восьмичасовые[ФИО],ROW(26:26)-COUNTA(INDIRECT("_"&amp;$C$3&amp;"[ФИО]")))),"")</f>
        <v>Кабацкова О.Л.</v>
      </c>
      <c r="D30" s="135">
        <v>7.25</v>
      </c>
      <c r="E30" s="136"/>
      <c r="F30" s="135">
        <v>7.25</v>
      </c>
      <c r="G30" s="135"/>
      <c r="H30" s="135"/>
      <c r="I30" s="135"/>
      <c r="J30" s="136"/>
      <c r="K30" s="136"/>
      <c r="L30" s="135"/>
      <c r="M30" s="135"/>
      <c r="N30" s="135"/>
      <c r="O30" s="135"/>
      <c r="P30" s="136"/>
      <c r="Q30" s="135"/>
      <c r="R30" s="135"/>
      <c r="S30" s="135"/>
      <c r="T30" s="135"/>
      <c r="U30" s="136"/>
      <c r="V30" s="135"/>
      <c r="W30" s="135"/>
      <c r="X30" s="135"/>
      <c r="Y30" s="135"/>
      <c r="Z30" s="136"/>
      <c r="AA30" s="136"/>
      <c r="AB30" s="135"/>
      <c r="AC30" s="135"/>
      <c r="AD30" s="135"/>
      <c r="AE30" s="135"/>
      <c r="AF30" s="136"/>
      <c r="AG30" s="135"/>
      <c r="AH30" s="135"/>
      <c r="AI30" s="91">
        <f t="shared" ca="1" si="0"/>
        <v>14.5</v>
      </c>
      <c r="AJ30" s="96">
        <f t="shared" ca="1" si="1"/>
        <v>2</v>
      </c>
    </row>
    <row r="31" spans="1:36" x14ac:dyDescent="0.25">
      <c r="A31" s="12">
        <f ca="1">IF(B31="","",MAX($A$4:A30)+1)</f>
        <v>27</v>
      </c>
      <c r="B31" s="89" t="str">
        <f ca="1">IFERROR(IFERROR(INDEX(INDIRECT("_"&amp;$C$3&amp;"[таб.№]"),ROW(27:27)),INDEX(_Восьмичасовые[таб.№],ROW(27:27)-COUNTA(INDIRECT("_"&amp;$C$3&amp;"[таб.№]")))),"")</f>
        <v>07413003</v>
      </c>
      <c r="C31" s="90" t="str">
        <f ca="1">IFERROR(IFERROR(INDEX(INDIRECT("_"&amp;$C$3&amp;"[ФИО]"),$A31),INDEX(_Восьмичасовые[ФИО],ROW(27:27)-COUNTA(INDIRECT("_"&amp;$C$3&amp;"[ФИО]")))),"")</f>
        <v>Попова О.П.</v>
      </c>
      <c r="D31" s="135">
        <v>7.25</v>
      </c>
      <c r="E31" s="136"/>
      <c r="F31" s="135">
        <v>7.25</v>
      </c>
      <c r="G31" s="135"/>
      <c r="H31" s="135"/>
      <c r="I31" s="135"/>
      <c r="J31" s="136"/>
      <c r="K31" s="136"/>
      <c r="L31" s="135"/>
      <c r="M31" s="135"/>
      <c r="N31" s="135"/>
      <c r="O31" s="135"/>
      <c r="P31" s="136"/>
      <c r="Q31" s="135"/>
      <c r="R31" s="135"/>
      <c r="S31" s="135"/>
      <c r="T31" s="135"/>
      <c r="U31" s="136"/>
      <c r="V31" s="135"/>
      <c r="W31" s="135"/>
      <c r="X31" s="135"/>
      <c r="Y31" s="135"/>
      <c r="Z31" s="136"/>
      <c r="AA31" s="136"/>
      <c r="AB31" s="135"/>
      <c r="AC31" s="135"/>
      <c r="AD31" s="135"/>
      <c r="AE31" s="135"/>
      <c r="AF31" s="136"/>
      <c r="AG31" s="135"/>
      <c r="AH31" s="135"/>
      <c r="AI31" s="91">
        <f t="shared" ca="1" si="0"/>
        <v>14.5</v>
      </c>
      <c r="AJ31" s="96">
        <f t="shared" ca="1" si="1"/>
        <v>2</v>
      </c>
    </row>
    <row r="32" spans="1:36" x14ac:dyDescent="0.25">
      <c r="A32" s="12">
        <f ca="1">IF(B32="","",MAX($A$4:A31)+1)</f>
        <v>28</v>
      </c>
      <c r="B32" s="89" t="str">
        <f ca="1">IFERROR(IFERROR(INDEX(INDIRECT("_"&amp;$C$3&amp;"[таб.№]"),ROW(28:28)),INDEX(_Восьмичасовые[таб.№],ROW(28:28)-COUNTA(INDIRECT("_"&amp;$C$3&amp;"[таб.№]")))),"")</f>
        <v>07413018</v>
      </c>
      <c r="C32" s="90" t="str">
        <f ca="1">IFERROR(IFERROR(INDEX(INDIRECT("_"&amp;$C$3&amp;"[ФИО]"),$A32),INDEX(_Восьмичасовые[ФИО],ROW(28:28)-COUNTA(INDIRECT("_"&amp;$C$3&amp;"[ФИО]")))),"")</f>
        <v>Щербатых В.В.</v>
      </c>
      <c r="D32" s="135">
        <v>7.25</v>
      </c>
      <c r="E32" s="136"/>
      <c r="F32" s="135">
        <v>7.25</v>
      </c>
      <c r="G32" s="135"/>
      <c r="H32" s="135"/>
      <c r="I32" s="135"/>
      <c r="J32" s="136"/>
      <c r="K32" s="136"/>
      <c r="L32" s="135"/>
      <c r="M32" s="135"/>
      <c r="N32" s="135"/>
      <c r="O32" s="135"/>
      <c r="P32" s="136"/>
      <c r="Q32" s="135"/>
      <c r="R32" s="135"/>
      <c r="S32" s="135"/>
      <c r="T32" s="135"/>
      <c r="U32" s="136"/>
      <c r="V32" s="135"/>
      <c r="W32" s="135"/>
      <c r="X32" s="135"/>
      <c r="Y32" s="135"/>
      <c r="Z32" s="136"/>
      <c r="AA32" s="136"/>
      <c r="AB32" s="135"/>
      <c r="AC32" s="135"/>
      <c r="AD32" s="135"/>
      <c r="AE32" s="135"/>
      <c r="AF32" s="136"/>
      <c r="AG32" s="135"/>
      <c r="AH32" s="135"/>
      <c r="AI32" s="91">
        <f t="shared" ca="1" si="0"/>
        <v>14.5</v>
      </c>
      <c r="AJ32" s="96">
        <f t="shared" ca="1" si="1"/>
        <v>2</v>
      </c>
    </row>
    <row r="33" spans="1:36" x14ac:dyDescent="0.25">
      <c r="A33" s="12">
        <f ca="1">IF(B33="","",MAX($A$4:A32)+1)</f>
        <v>29</v>
      </c>
      <c r="B33" s="89" t="str">
        <f ca="1">IFERROR(IFERROR(INDEX(INDIRECT("_"&amp;$C$3&amp;"[таб.№]"),ROW(29:29)),INDEX(_Восьмичасовые[таб.№],ROW(29:29)-COUNTA(INDIRECT("_"&amp;$C$3&amp;"[таб.№]")))),"")</f>
        <v>07413033</v>
      </c>
      <c r="C33" s="90" t="str">
        <f ca="1">IFERROR(IFERROR(INDEX(INDIRECT("_"&amp;$C$3&amp;"[ФИО]"),$A33),INDEX(_Восьмичасовые[ФИО],ROW(29:29)-COUNTA(INDIRECT("_"&amp;$C$3&amp;"[ФИО]")))),"")</f>
        <v>Садчикова Н.А.</v>
      </c>
      <c r="D33" s="135">
        <v>7.25</v>
      </c>
      <c r="E33" s="136"/>
      <c r="F33" s="135">
        <v>7.25</v>
      </c>
      <c r="G33" s="135"/>
      <c r="H33" s="135"/>
      <c r="I33" s="135"/>
      <c r="J33" s="136"/>
      <c r="K33" s="136"/>
      <c r="L33" s="135"/>
      <c r="M33" s="135"/>
      <c r="N33" s="135"/>
      <c r="O33" s="135"/>
      <c r="P33" s="136"/>
      <c r="Q33" s="135"/>
      <c r="R33" s="135"/>
      <c r="S33" s="135"/>
      <c r="T33" s="135"/>
      <c r="U33" s="136"/>
      <c r="V33" s="135"/>
      <c r="W33" s="135"/>
      <c r="X33" s="135"/>
      <c r="Y33" s="135"/>
      <c r="Z33" s="136"/>
      <c r="AA33" s="136"/>
      <c r="AB33" s="135"/>
      <c r="AC33" s="135"/>
      <c r="AD33" s="135"/>
      <c r="AE33" s="135"/>
      <c r="AF33" s="136"/>
      <c r="AG33" s="135"/>
      <c r="AH33" s="135"/>
      <c r="AI33" s="91">
        <f t="shared" ca="1" si="0"/>
        <v>14.5</v>
      </c>
      <c r="AJ33" s="96">
        <f t="shared" ca="1" si="1"/>
        <v>2</v>
      </c>
    </row>
    <row r="34" spans="1:36" x14ac:dyDescent="0.25">
      <c r="A34" s="12">
        <f ca="1">IF(B34="","",MAX($A$4:A33)+1)</f>
        <v>30</v>
      </c>
      <c r="B34" s="89" t="str">
        <f ca="1">IFERROR(IFERROR(INDEX(INDIRECT("_"&amp;$C$3&amp;"[таб.№]"),ROW(30:30)),INDEX(_Восьмичасовые[таб.№],ROW(30:30)-COUNTA(INDIRECT("_"&amp;$C$3&amp;"[таб.№]")))),"")</f>
        <v>07413021</v>
      </c>
      <c r="C34" s="90" t="str">
        <f ca="1">IFERROR(IFERROR(INDEX(INDIRECT("_"&amp;$C$3&amp;"[ФИО]"),$A34),INDEX(_Восьмичасовые[ФИО],ROW(30:30)-COUNTA(INDIRECT("_"&amp;$C$3&amp;"[ФИО]")))),"")</f>
        <v>Земстина А.И.</v>
      </c>
      <c r="D34" s="135">
        <v>7.25</v>
      </c>
      <c r="E34" s="136"/>
      <c r="F34" s="135">
        <v>7.25</v>
      </c>
      <c r="G34" s="135"/>
      <c r="H34" s="135"/>
      <c r="I34" s="135"/>
      <c r="J34" s="136"/>
      <c r="K34" s="136"/>
      <c r="L34" s="135"/>
      <c r="M34" s="135"/>
      <c r="N34" s="135"/>
      <c r="O34" s="135"/>
      <c r="P34" s="136"/>
      <c r="Q34" s="135"/>
      <c r="R34" s="135"/>
      <c r="S34" s="135"/>
      <c r="T34" s="135"/>
      <c r="U34" s="136"/>
      <c r="V34" s="135"/>
      <c r="W34" s="135"/>
      <c r="X34" s="135"/>
      <c r="Y34" s="135"/>
      <c r="Z34" s="136"/>
      <c r="AA34" s="136"/>
      <c r="AB34" s="135"/>
      <c r="AC34" s="135"/>
      <c r="AD34" s="135"/>
      <c r="AE34" s="135"/>
      <c r="AF34" s="136"/>
      <c r="AG34" s="135"/>
      <c r="AH34" s="135"/>
      <c r="AI34" s="91">
        <f t="shared" ca="1" si="0"/>
        <v>14.5</v>
      </c>
      <c r="AJ34" s="96">
        <f t="shared" ca="1" si="1"/>
        <v>2</v>
      </c>
    </row>
    <row r="35" spans="1:36" x14ac:dyDescent="0.25">
      <c r="A35" s="130">
        <f ca="1">IF(B35="","",MAX($A$4:A34)+1)</f>
        <v>31</v>
      </c>
      <c r="B35" s="131" t="str">
        <f ca="1">IFERROR(IFERROR(INDEX(INDIRECT("_"&amp;$C$3&amp;"[таб.№]"),ROW(31:31)),INDEX(_Восьмичасовые[таб.№],ROW(31:31)-COUNTA(INDIRECT("_"&amp;$C$3&amp;"[таб.№]")))),"")</f>
        <v>07417057</v>
      </c>
      <c r="C35" s="132" t="str">
        <f ca="1">IFERROR(IFERROR(INDEX(INDIRECT("_"&amp;$C$3&amp;"[ФИО]"),$A35),INDEX(_Восьмичасовые[ФИО],ROW(31:31)-COUNTA(INDIRECT("_"&amp;$C$3&amp;"[ФИО]")))),"")</f>
        <v>Щербаков С.Ю.</v>
      </c>
      <c r="D35" s="135">
        <v>7.25</v>
      </c>
      <c r="E35" s="136"/>
      <c r="F35" s="135">
        <v>7.25</v>
      </c>
      <c r="G35" s="135"/>
      <c r="H35" s="135"/>
      <c r="I35" s="135"/>
      <c r="J35" s="136"/>
      <c r="K35" s="136"/>
      <c r="L35" s="135"/>
      <c r="M35" s="135"/>
      <c r="N35" s="135"/>
      <c r="O35" s="135"/>
      <c r="P35" s="136"/>
      <c r="Q35" s="135"/>
      <c r="R35" s="135"/>
      <c r="S35" s="135"/>
      <c r="T35" s="135"/>
      <c r="U35" s="136"/>
      <c r="V35" s="135"/>
      <c r="W35" s="135"/>
      <c r="X35" s="135"/>
      <c r="Y35" s="135"/>
      <c r="Z35" s="136"/>
      <c r="AA35" s="136"/>
      <c r="AB35" s="135"/>
      <c r="AC35" s="135"/>
      <c r="AD35" s="135"/>
      <c r="AE35" s="135"/>
      <c r="AF35" s="136"/>
      <c r="AG35" s="135"/>
      <c r="AH35" s="135"/>
      <c r="AI35" s="91">
        <f t="shared" ca="1" si="0"/>
        <v>14.5</v>
      </c>
      <c r="AJ35" s="96">
        <f t="shared" ca="1" si="1"/>
        <v>2</v>
      </c>
    </row>
    <row r="36" spans="1:36" x14ac:dyDescent="0.25">
      <c r="A36" s="12">
        <f ca="1">IF(B36="","",MAX($A$4:A35)+1)</f>
        <v>32</v>
      </c>
      <c r="B36" s="89" t="str">
        <f ca="1">IFERROR(IFERROR(INDEX(INDIRECT("_"&amp;$C$3&amp;"[таб.№]"),ROW(32:32)),INDEX(_Восьмичасовые[таб.№],ROW(32:32)-COUNTA(INDIRECT("_"&amp;$C$3&amp;"[таб.№]")))),"")</f>
        <v>07417007</v>
      </c>
      <c r="C36" s="90" t="str">
        <f ca="1">IFERROR(IFERROR(INDEX(INDIRECT("_"&amp;$C$3&amp;"[ФИО]"),$A36),INDEX(_Восьмичасовые[ФИО],ROW(32:32)-COUNTA(INDIRECT("_"&amp;$C$3&amp;"[ФИО]")))),"")</f>
        <v>Басов Д. Ф.</v>
      </c>
      <c r="D36" s="135" t="s">
        <v>134</v>
      </c>
      <c r="E36" s="136"/>
      <c r="F36" s="135" t="s">
        <v>134</v>
      </c>
      <c r="G36" s="135"/>
      <c r="H36" s="135"/>
      <c r="I36" s="135"/>
      <c r="J36" s="136"/>
      <c r="K36" s="136"/>
      <c r="L36" s="135"/>
      <c r="M36" s="135"/>
      <c r="N36" s="135"/>
      <c r="O36" s="135"/>
      <c r="P36" s="136"/>
      <c r="Q36" s="135"/>
      <c r="R36" s="135"/>
      <c r="S36" s="135"/>
      <c r="T36" s="135"/>
      <c r="U36" s="136"/>
      <c r="V36" s="135"/>
      <c r="W36" s="135"/>
      <c r="X36" s="135"/>
      <c r="Y36" s="135"/>
      <c r="Z36" s="136"/>
      <c r="AA36" s="136"/>
      <c r="AB36" s="135"/>
      <c r="AC36" s="135"/>
      <c r="AD36" s="135"/>
      <c r="AE36" s="135"/>
      <c r="AF36" s="136"/>
      <c r="AG36" s="135"/>
      <c r="AH36" s="135"/>
      <c r="AI36" s="91">
        <f t="shared" ca="1" si="0"/>
        <v>0</v>
      </c>
      <c r="AJ36" s="96">
        <f t="shared" ca="1" si="1"/>
        <v>0</v>
      </c>
    </row>
    <row r="37" spans="1:36" x14ac:dyDescent="0.25">
      <c r="A37" s="12">
        <f ca="1">IF(B37="","",MAX($A$4:A36)+1)</f>
        <v>33</v>
      </c>
      <c r="B37" s="89" t="str">
        <f ca="1">IFERROR(IFERROR(INDEX(INDIRECT("_"&amp;$C$3&amp;"[таб.№]"),ROW(33:33)),INDEX(_Восьмичасовые[таб.№],ROW(33:33)-COUNTA(INDIRECT("_"&amp;$C$3&amp;"[таб.№]")))),"")</f>
        <v>07417048</v>
      </c>
      <c r="C37" s="90" t="str">
        <f ca="1">IFERROR(IFERROR(INDEX(INDIRECT("_"&amp;$C$3&amp;"[ФИО]"),$A37),INDEX(_Восьмичасовые[ФИО],ROW(33:33)-COUNTA(INDIRECT("_"&amp;$C$3&amp;"[ФИО]")))),"")</f>
        <v>Киркин А. С.</v>
      </c>
      <c r="D37" s="135">
        <v>7.25</v>
      </c>
      <c r="E37" s="136"/>
      <c r="F37" s="135">
        <v>7.25</v>
      </c>
      <c r="G37" s="135"/>
      <c r="H37" s="135"/>
      <c r="I37" s="135"/>
      <c r="J37" s="136"/>
      <c r="K37" s="136" t="s">
        <v>371</v>
      </c>
      <c r="L37" s="135"/>
      <c r="M37" s="135"/>
      <c r="N37" s="135"/>
      <c r="O37" s="135"/>
      <c r="P37" s="136"/>
      <c r="Q37" s="135"/>
      <c r="R37" s="135"/>
      <c r="S37" s="135"/>
      <c r="T37" s="135"/>
      <c r="U37" s="136"/>
      <c r="V37" s="135"/>
      <c r="W37" s="135"/>
      <c r="X37" s="135"/>
      <c r="Y37" s="135"/>
      <c r="Z37" s="136"/>
      <c r="AA37" s="136"/>
      <c r="AB37" s="135"/>
      <c r="AC37" s="135"/>
      <c r="AD37" s="135"/>
      <c r="AE37" s="135"/>
      <c r="AF37" s="136"/>
      <c r="AG37" s="135"/>
      <c r="AH37" s="135"/>
      <c r="AI37" s="91">
        <f t="shared" ca="1" si="0"/>
        <v>14.5</v>
      </c>
      <c r="AJ37" s="96">
        <f t="shared" ca="1" si="1"/>
        <v>2</v>
      </c>
    </row>
    <row r="38" spans="1:36" x14ac:dyDescent="0.25">
      <c r="A38" s="12">
        <f ca="1">IF(B38="","",MAX($A$4:A37)+1)</f>
        <v>34</v>
      </c>
      <c r="B38" s="89" t="str">
        <f ca="1">IFERROR(IFERROR(INDEX(INDIRECT("_"&amp;$C$3&amp;"[таб.№]"),ROW(34:34)),INDEX(_Восьмичасовые[таб.№],ROW(34:34)-COUNTA(INDIRECT("_"&amp;$C$3&amp;"[таб.№]")))),"")</f>
        <v>07411181</v>
      </c>
      <c r="C38" s="90" t="str">
        <f ca="1">IFERROR(IFERROR(INDEX(INDIRECT("_"&amp;$C$3&amp;"[ФИО]"),$A38),INDEX(_Восьмичасовые[ФИО],ROW(34:34)-COUNTA(INDIRECT("_"&amp;$C$3&amp;"[ФИО]")))),"")</f>
        <v>Хамидуллин Д.Ш.</v>
      </c>
      <c r="D38" s="135">
        <v>7.25</v>
      </c>
      <c r="E38" s="136"/>
      <c r="F38" s="135">
        <v>7.25</v>
      </c>
      <c r="G38" s="135"/>
      <c r="H38" s="135"/>
      <c r="I38" s="135"/>
      <c r="J38" s="136"/>
      <c r="K38" s="136" t="s">
        <v>371</v>
      </c>
      <c r="L38" s="135"/>
      <c r="M38" s="135"/>
      <c r="N38" s="135"/>
      <c r="O38" s="135"/>
      <c r="P38" s="136"/>
      <c r="Q38" s="135"/>
      <c r="R38" s="135"/>
      <c r="S38" s="135"/>
      <c r="T38" s="135"/>
      <c r="U38" s="136"/>
      <c r="V38" s="135"/>
      <c r="W38" s="135"/>
      <c r="X38" s="135"/>
      <c r="Y38" s="135"/>
      <c r="Z38" s="136"/>
      <c r="AA38" s="136"/>
      <c r="AB38" s="135"/>
      <c r="AC38" s="135"/>
      <c r="AD38" s="135"/>
      <c r="AE38" s="135"/>
      <c r="AF38" s="136"/>
      <c r="AG38" s="135"/>
      <c r="AH38" s="135"/>
      <c r="AI38" s="91">
        <f t="shared" ca="1" si="0"/>
        <v>14.5</v>
      </c>
      <c r="AJ38" s="96">
        <f t="shared" ca="1" si="1"/>
        <v>2</v>
      </c>
    </row>
    <row r="39" spans="1:36" x14ac:dyDescent="0.25">
      <c r="A39" s="12">
        <f ca="1">IF(B39="","",MAX($A$4:A38)+1)</f>
        <v>35</v>
      </c>
      <c r="B39" s="89" t="str">
        <f ca="1">IFERROR(IFERROR(INDEX(INDIRECT("_"&amp;$C$3&amp;"[таб.№]"),ROW(35:35)),INDEX(_Восьмичасовые[таб.№],ROW(35:35)-COUNTA(INDIRECT("_"&amp;$C$3&amp;"[таб.№]")))),"")</f>
        <v>07417004</v>
      </c>
      <c r="C39" s="90" t="str">
        <f ca="1">IFERROR(IFERROR(INDEX(INDIRECT("_"&amp;$C$3&amp;"[ФИО]"),$A39),INDEX(_Восьмичасовые[ФИО],ROW(35:35)-COUNTA(INDIRECT("_"&amp;$C$3&amp;"[ФИО]")))),"")</f>
        <v>Смирнов А. А.</v>
      </c>
      <c r="D39" s="135">
        <v>7.25</v>
      </c>
      <c r="E39" s="136"/>
      <c r="F39" s="135">
        <v>7.25</v>
      </c>
      <c r="G39" s="135"/>
      <c r="H39" s="135"/>
      <c r="I39" s="135"/>
      <c r="J39" s="136"/>
      <c r="K39" s="136"/>
      <c r="L39" s="135"/>
      <c r="M39" s="135" t="s">
        <v>134</v>
      </c>
      <c r="N39" s="135" t="s">
        <v>134</v>
      </c>
      <c r="O39" s="135" t="s">
        <v>134</v>
      </c>
      <c r="P39" s="136"/>
      <c r="Q39" s="135" t="s">
        <v>134</v>
      </c>
      <c r="R39" s="135" t="s">
        <v>134</v>
      </c>
      <c r="S39" s="135" t="s">
        <v>134</v>
      </c>
      <c r="T39" s="135" t="s">
        <v>134</v>
      </c>
      <c r="U39" s="136"/>
      <c r="V39" s="135" t="s">
        <v>134</v>
      </c>
      <c r="W39" s="135" t="s">
        <v>134</v>
      </c>
      <c r="X39" s="135" t="s">
        <v>134</v>
      </c>
      <c r="Y39" s="135" t="s">
        <v>134</v>
      </c>
      <c r="Z39" s="136"/>
      <c r="AA39" s="136"/>
      <c r="AB39" s="135" t="s">
        <v>134</v>
      </c>
      <c r="AC39" s="135" t="s">
        <v>134</v>
      </c>
      <c r="AD39" s="135" t="s">
        <v>134</v>
      </c>
      <c r="AE39" s="135" t="s">
        <v>134</v>
      </c>
      <c r="AF39" s="136"/>
      <c r="AG39" s="135" t="s">
        <v>134</v>
      </c>
      <c r="AH39" s="135" t="s">
        <v>134</v>
      </c>
      <c r="AI39" s="91">
        <f t="shared" ca="1" si="0"/>
        <v>14.5</v>
      </c>
      <c r="AJ39" s="96">
        <f t="shared" ca="1" si="1"/>
        <v>2</v>
      </c>
    </row>
    <row r="40" spans="1:36" x14ac:dyDescent="0.25">
      <c r="A40" s="12">
        <f ca="1">IF(B40="","",MAX($A$4:A39)+1)</f>
        <v>36</v>
      </c>
      <c r="B40" s="89" t="str">
        <f ca="1">IFERROR(IFERROR(INDEX(INDIRECT("_"&amp;$C$3&amp;"[таб.№]"),ROW(36:36)),INDEX(_Восьмичасовые[таб.№],ROW(36:36)-COUNTA(INDIRECT("_"&amp;$C$3&amp;"[таб.№]")))),"")</f>
        <v>07413702</v>
      </c>
      <c r="C40" s="90" t="str">
        <f ca="1">IFERROR(IFERROR(INDEX(INDIRECT("_"&amp;$C$3&amp;"[ФИО]"),$A40),INDEX(_Восьмичасовые[ФИО],ROW(36:36)-COUNTA(INDIRECT("_"&amp;$C$3&amp;"[ФИО]")))),"")</f>
        <v>Емельяненко</v>
      </c>
      <c r="D40" s="135">
        <v>7.25</v>
      </c>
      <c r="E40" s="136"/>
      <c r="F40" s="135" t="s">
        <v>141</v>
      </c>
      <c r="G40" s="135"/>
      <c r="H40" s="135"/>
      <c r="I40" s="135"/>
      <c r="J40" s="136"/>
      <c r="K40" s="136"/>
      <c r="L40" s="135"/>
      <c r="M40" s="135"/>
      <c r="N40" s="135"/>
      <c r="O40" s="135"/>
      <c r="P40" s="136"/>
      <c r="Q40" s="135"/>
      <c r="R40" s="135"/>
      <c r="S40" s="135"/>
      <c r="T40" s="135"/>
      <c r="U40" s="136"/>
      <c r="V40" s="135"/>
      <c r="W40" s="135"/>
      <c r="X40" s="135"/>
      <c r="Y40" s="135"/>
      <c r="Z40" s="136"/>
      <c r="AA40" s="136"/>
      <c r="AB40" s="135"/>
      <c r="AC40" s="135"/>
      <c r="AD40" s="135"/>
      <c r="AE40" s="135"/>
      <c r="AF40" s="136"/>
      <c r="AG40" s="135"/>
      <c r="AH40" s="135"/>
      <c r="AI40" s="91">
        <f t="shared" ca="1" si="0"/>
        <v>7.25</v>
      </c>
      <c r="AJ40" s="96">
        <f t="shared" ca="1" si="1"/>
        <v>1</v>
      </c>
    </row>
    <row r="41" spans="1:36" x14ac:dyDescent="0.25">
      <c r="A41" s="12">
        <f ca="1">IF(B41="","",MAX($A$4:A40)+1)</f>
        <v>37</v>
      </c>
      <c r="B41" s="89" t="str">
        <f ca="1">IFERROR(IFERROR(INDEX(INDIRECT("_"&amp;$C$3&amp;"[таб.№]"),ROW(37:37)),INDEX(_Восьмичасовые[таб.№],ROW(37:37)-COUNTA(INDIRECT("_"&amp;$C$3&amp;"[таб.№]")))),"")</f>
        <v>07417063</v>
      </c>
      <c r="C41" s="90" t="str">
        <f ca="1">IFERROR(IFERROR(INDEX(INDIRECT("_"&amp;$C$3&amp;"[ФИО]"),$A41),INDEX(_Восьмичасовые[ФИО],ROW(37:37)-COUNTA(INDIRECT("_"&amp;$C$3&amp;"[ФИО]")))),"")</f>
        <v>Костин О.А.</v>
      </c>
      <c r="D41" s="135">
        <v>7.25</v>
      </c>
      <c r="E41" s="136"/>
      <c r="F41" s="135">
        <v>7.25</v>
      </c>
      <c r="G41" s="135"/>
      <c r="H41" s="135"/>
      <c r="I41" s="135"/>
      <c r="J41" s="136"/>
      <c r="K41" s="136"/>
      <c r="L41" s="135"/>
      <c r="M41" s="135"/>
      <c r="N41" s="135"/>
      <c r="O41" s="135"/>
      <c r="P41" s="136"/>
      <c r="Q41" s="135"/>
      <c r="R41" s="135"/>
      <c r="S41" s="135"/>
      <c r="T41" s="135"/>
      <c r="U41" s="136"/>
      <c r="V41" s="135"/>
      <c r="W41" s="135"/>
      <c r="X41" s="135"/>
      <c r="Y41" s="135"/>
      <c r="Z41" s="136"/>
      <c r="AA41" s="136"/>
      <c r="AB41" s="135"/>
      <c r="AC41" s="135"/>
      <c r="AD41" s="135"/>
      <c r="AE41" s="135"/>
      <c r="AF41" s="136"/>
      <c r="AG41" s="135"/>
      <c r="AH41" s="135"/>
      <c r="AI41" s="91">
        <f t="shared" ca="1" si="0"/>
        <v>14.5</v>
      </c>
      <c r="AJ41" s="96">
        <f t="shared" ca="1" si="1"/>
        <v>2</v>
      </c>
    </row>
    <row r="42" spans="1:36" x14ac:dyDescent="0.25">
      <c r="A42" s="12">
        <f ca="1">IF(B42="","",MAX($A$4:A41)+1)</f>
        <v>38</v>
      </c>
      <c r="B42" s="89" t="str">
        <f ca="1">IFERROR(IFERROR(INDEX(INDIRECT("_"&amp;$C$3&amp;"[таб.№]"),ROW(38:38)),INDEX(_Восьмичасовые[таб.№],ROW(38:38)-COUNTA(INDIRECT("_"&amp;$C$3&amp;"[таб.№]")))),"")</f>
        <v>0741А001</v>
      </c>
      <c r="C42" s="90" t="str">
        <f ca="1">IFERROR(IFERROR(INDEX(INDIRECT("_"&amp;$C$3&amp;"[ФИО]"),$A42),INDEX(_Восьмичасовые[ФИО],ROW(38:38)-COUNTA(INDIRECT("_"&amp;$C$3&amp;"[ФИО]")))),"")</f>
        <v>Епифанов</v>
      </c>
      <c r="D42" s="135" t="s">
        <v>134</v>
      </c>
      <c r="E42" s="136"/>
      <c r="F42" s="135" t="s">
        <v>134</v>
      </c>
      <c r="G42" s="135"/>
      <c r="H42" s="135"/>
      <c r="I42" s="135"/>
      <c r="J42" s="136"/>
      <c r="K42" s="136"/>
      <c r="L42" s="135"/>
      <c r="M42" s="135"/>
      <c r="N42" s="135"/>
      <c r="O42" s="135"/>
      <c r="P42" s="136"/>
      <c r="Q42" s="135"/>
      <c r="R42" s="135"/>
      <c r="S42" s="135"/>
      <c r="T42" s="135"/>
      <c r="U42" s="136"/>
      <c r="V42" s="135"/>
      <c r="W42" s="135"/>
      <c r="X42" s="135"/>
      <c r="Y42" s="135"/>
      <c r="Z42" s="136"/>
      <c r="AA42" s="136"/>
      <c r="AB42" s="135"/>
      <c r="AC42" s="135"/>
      <c r="AD42" s="135"/>
      <c r="AE42" s="135"/>
      <c r="AF42" s="136"/>
      <c r="AG42" s="135"/>
      <c r="AH42" s="135"/>
      <c r="AI42" s="91">
        <f t="shared" ca="1" si="0"/>
        <v>0</v>
      </c>
      <c r="AJ42" s="96">
        <f t="shared" ca="1" si="1"/>
        <v>0</v>
      </c>
    </row>
    <row r="43" spans="1:36" x14ac:dyDescent="0.25">
      <c r="A43" s="12">
        <f ca="1">IF(B43="","",MAX($A$4:A42)+1)</f>
        <v>39</v>
      </c>
      <c r="B43" s="89" t="str">
        <f ca="1">IFERROR(IFERROR(INDEX(INDIRECT("_"&amp;$C$3&amp;"[таб.№]"),ROW(39:39)),INDEX(_Восьмичасовые[таб.№],ROW(39:39)-COUNTA(INDIRECT("_"&amp;$C$3&amp;"[таб.№]")))),"")</f>
        <v>0741А008</v>
      </c>
      <c r="C43" s="90" t="str">
        <f ca="1">IFERROR(IFERROR(INDEX(INDIRECT("_"&amp;$C$3&amp;"[ФИО]"),$A43),INDEX(_Восьмичасовые[ФИО],ROW(39:39)-COUNTA(INDIRECT("_"&amp;$C$3&amp;"[ФИО]")))),"")</f>
        <v>Фомин А.А.</v>
      </c>
      <c r="D43" s="135">
        <v>7.25</v>
      </c>
      <c r="E43" s="136"/>
      <c r="F43" s="135">
        <v>7.25</v>
      </c>
      <c r="G43" s="135"/>
      <c r="H43" s="135"/>
      <c r="I43" s="135"/>
      <c r="J43" s="136"/>
      <c r="K43" s="136"/>
      <c r="L43" s="135"/>
      <c r="M43" s="135"/>
      <c r="N43" s="135"/>
      <c r="O43" s="135"/>
      <c r="P43" s="136"/>
      <c r="Q43" s="135"/>
      <c r="R43" s="135"/>
      <c r="S43" s="135"/>
      <c r="T43" s="135"/>
      <c r="U43" s="136"/>
      <c r="V43" s="135"/>
      <c r="W43" s="135"/>
      <c r="X43" s="135"/>
      <c r="Y43" s="135"/>
      <c r="Z43" s="136"/>
      <c r="AA43" s="136"/>
      <c r="AB43" s="135"/>
      <c r="AC43" s="135"/>
      <c r="AD43" s="135"/>
      <c r="AE43" s="135"/>
      <c r="AF43" s="136"/>
      <c r="AG43" s="135"/>
      <c r="AH43" s="135"/>
      <c r="AI43" s="91">
        <f t="shared" ca="1" si="0"/>
        <v>14.5</v>
      </c>
      <c r="AJ43" s="96">
        <f t="shared" ca="1" si="1"/>
        <v>2</v>
      </c>
    </row>
    <row r="44" spans="1:36" x14ac:dyDescent="0.25">
      <c r="A44" s="12">
        <f ca="1">IF(B44="","",MAX($A$4:A43)+1)</f>
        <v>40</v>
      </c>
      <c r="B44" s="89" t="str">
        <f ca="1">IFERROR(IFERROR(INDEX(INDIRECT("_"&amp;$C$3&amp;"[таб.№]"),ROW(40:40)),INDEX(_Восьмичасовые[таб.№],ROW(40:40)-COUNTA(INDIRECT("_"&amp;$C$3&amp;"[таб.№]")))),"")</f>
        <v>07417040</v>
      </c>
      <c r="C44" s="90" t="str">
        <f ca="1">IFERROR(IFERROR(INDEX(INDIRECT("_"&amp;$C$3&amp;"[ФИО]"),$A44),INDEX(_Восьмичасовые[ФИО],ROW(40:40)-COUNTA(INDIRECT("_"&amp;$C$3&amp;"[ФИО]")))),"")</f>
        <v>Скажутина С.А.</v>
      </c>
      <c r="D44" s="135">
        <v>7.25</v>
      </c>
      <c r="E44" s="136"/>
      <c r="F44" s="135">
        <v>7.25</v>
      </c>
      <c r="G44" s="135"/>
      <c r="H44" s="135" t="s">
        <v>371</v>
      </c>
      <c r="I44" s="135"/>
      <c r="J44" s="136"/>
      <c r="K44" s="136"/>
      <c r="L44" s="135"/>
      <c r="M44" s="135"/>
      <c r="N44" s="135"/>
      <c r="O44" s="135"/>
      <c r="P44" s="136"/>
      <c r="Q44" s="135"/>
      <c r="R44" s="135"/>
      <c r="S44" s="135"/>
      <c r="T44" s="135"/>
      <c r="U44" s="136"/>
      <c r="V44" s="135"/>
      <c r="W44" s="135"/>
      <c r="X44" s="135"/>
      <c r="Y44" s="135"/>
      <c r="Z44" s="136"/>
      <c r="AA44" s="136"/>
      <c r="AB44" s="135"/>
      <c r="AC44" s="135"/>
      <c r="AD44" s="135"/>
      <c r="AE44" s="135"/>
      <c r="AF44" s="136"/>
      <c r="AG44" s="135"/>
      <c r="AH44" s="135"/>
      <c r="AI44" s="91">
        <f t="shared" ca="1" si="0"/>
        <v>14.5</v>
      </c>
      <c r="AJ44" s="96">
        <f t="shared" ca="1" si="1"/>
        <v>2</v>
      </c>
    </row>
    <row r="45" spans="1:36" x14ac:dyDescent="0.25">
      <c r="A45" s="12">
        <f ca="1">IF(B45="","",MAX($A$4:A44)+1)</f>
        <v>41</v>
      </c>
      <c r="B45" s="89" t="str">
        <f ca="1">IFERROR(IFERROR(INDEX(INDIRECT("_"&amp;$C$3&amp;"[таб.№]"),ROW(41:41)),INDEX(_Восьмичасовые[таб.№],ROW(41:41)-COUNTA(INDIRECT("_"&amp;$C$3&amp;"[таб.№]")))),"")</f>
        <v>07417035</v>
      </c>
      <c r="C45" s="90" t="str">
        <f ca="1">IFERROR(IFERROR(INDEX(INDIRECT("_"&amp;$C$3&amp;"[ФИО]"),$A45),INDEX(_Восьмичасовые[ФИО],ROW(41:41)-COUNTA(INDIRECT("_"&amp;$C$3&amp;"[ФИО]")))),"")</f>
        <v>Михайлова Ж.А.</v>
      </c>
      <c r="D45" s="135">
        <v>7.25</v>
      </c>
      <c r="E45" s="136"/>
      <c r="F45" s="135">
        <v>7.25</v>
      </c>
      <c r="G45" s="135" t="s">
        <v>371</v>
      </c>
      <c r="H45" s="135"/>
      <c r="I45" s="135"/>
      <c r="J45" s="136"/>
      <c r="K45" s="136"/>
      <c r="L45" s="135"/>
      <c r="M45" s="135"/>
      <c r="N45" s="135"/>
      <c r="O45" s="135"/>
      <c r="P45" s="136"/>
      <c r="Q45" s="135" t="s">
        <v>134</v>
      </c>
      <c r="R45" s="135" t="s">
        <v>134</v>
      </c>
      <c r="S45" s="135" t="s">
        <v>134</v>
      </c>
      <c r="T45" s="135" t="s">
        <v>134</v>
      </c>
      <c r="U45" s="136"/>
      <c r="V45" s="135" t="s">
        <v>134</v>
      </c>
      <c r="W45" s="135" t="s">
        <v>134</v>
      </c>
      <c r="X45" s="135" t="s">
        <v>134</v>
      </c>
      <c r="Y45" s="135" t="s">
        <v>134</v>
      </c>
      <c r="Z45" s="136"/>
      <c r="AA45" s="136"/>
      <c r="AB45" s="135" t="s">
        <v>134</v>
      </c>
      <c r="AC45" s="135" t="s">
        <v>134</v>
      </c>
      <c r="AD45" s="135" t="s">
        <v>134</v>
      </c>
      <c r="AE45" s="135" t="s">
        <v>134</v>
      </c>
      <c r="AF45" s="136"/>
      <c r="AG45" s="135" t="s">
        <v>134</v>
      </c>
      <c r="AH45" s="135" t="s">
        <v>134</v>
      </c>
      <c r="AI45" s="91">
        <f t="shared" ca="1" si="0"/>
        <v>14.5</v>
      </c>
      <c r="AJ45" s="96">
        <f t="shared" ca="1" si="1"/>
        <v>2</v>
      </c>
    </row>
    <row r="46" spans="1:36" x14ac:dyDescent="0.25">
      <c r="A46" s="12">
        <f ca="1">IF(B46="","",MAX($A$4:A45)+1)</f>
        <v>42</v>
      </c>
      <c r="B46" s="89" t="str">
        <f ca="1">IFERROR(IFERROR(INDEX(INDIRECT("_"&amp;$C$3&amp;"[таб.№]"),ROW(42:42)),INDEX(_Восьмичасовые[таб.№],ROW(42:42)-COUNTA(INDIRECT("_"&amp;$C$3&amp;"[таб.№]")))),"")</f>
        <v>07417054</v>
      </c>
      <c r="C46" s="90" t="str">
        <f ca="1">IFERROR(IFERROR(INDEX(INDIRECT("_"&amp;$C$3&amp;"[ФИО]"),$A46),INDEX(_Восьмичасовые[ФИО],ROW(42:42)-COUNTA(INDIRECT("_"&amp;$C$3&amp;"[ФИО]")))),"")</f>
        <v>Абакумов А.В.</v>
      </c>
      <c r="D46" s="135"/>
      <c r="E46" s="136"/>
      <c r="F46" s="135">
        <v>7.25</v>
      </c>
      <c r="G46" s="135"/>
      <c r="H46" s="135"/>
      <c r="I46" s="135"/>
      <c r="J46" s="136"/>
      <c r="K46" s="136"/>
      <c r="L46" s="135"/>
      <c r="M46" s="135"/>
      <c r="N46" s="135"/>
      <c r="O46" s="135"/>
      <c r="P46" s="136"/>
      <c r="Q46" s="135"/>
      <c r="R46" s="135"/>
      <c r="S46" s="135"/>
      <c r="T46" s="135"/>
      <c r="U46" s="136"/>
      <c r="V46" s="135"/>
      <c r="W46" s="135"/>
      <c r="X46" s="135"/>
      <c r="Y46" s="135"/>
      <c r="Z46" s="136"/>
      <c r="AA46" s="136"/>
      <c r="AB46" s="135"/>
      <c r="AC46" s="135"/>
      <c r="AD46" s="135"/>
      <c r="AE46" s="135"/>
      <c r="AF46" s="136"/>
      <c r="AG46" s="135"/>
      <c r="AH46" s="135"/>
      <c r="AI46" s="91">
        <f t="shared" ca="1" si="0"/>
        <v>7.25</v>
      </c>
      <c r="AJ46" s="96">
        <f t="shared" ca="1" si="1"/>
        <v>1</v>
      </c>
    </row>
    <row r="47" spans="1:36" x14ac:dyDescent="0.25">
      <c r="A47" s="12">
        <f ca="1">IF(B47="","",MAX($A$4:A46)+1)</f>
        <v>43</v>
      </c>
      <c r="B47" s="89" t="str">
        <f ca="1">IFERROR(IFERROR(INDEX(INDIRECT("_"&amp;$C$3&amp;"[таб.№]"),ROW(43:43)),INDEX(_Восьмичасовые[таб.№],ROW(43:43)-COUNTA(INDIRECT("_"&amp;$C$3&amp;"[таб.№]")))),"")</f>
        <v>07417047</v>
      </c>
      <c r="C47" s="90" t="str">
        <f ca="1">IFERROR(IFERROR(INDEX(INDIRECT("_"&amp;$C$3&amp;"[ФИО]"),$A47),INDEX(_Восьмичасовые[ФИО],ROW(43:43)-COUNTA(INDIRECT("_"&amp;$C$3&amp;"[ФИО]")))),"")</f>
        <v>Тарелкин Р.Г.</v>
      </c>
      <c r="D47" s="135">
        <v>7.25</v>
      </c>
      <c r="E47" s="136"/>
      <c r="F47" s="135">
        <v>7.25</v>
      </c>
      <c r="G47" s="135"/>
      <c r="H47" s="135"/>
      <c r="I47" s="135"/>
      <c r="J47" s="136"/>
      <c r="K47" s="136"/>
      <c r="L47" s="135"/>
      <c r="M47" s="135"/>
      <c r="N47" s="135"/>
      <c r="O47" s="135"/>
      <c r="P47" s="136"/>
      <c r="Q47" s="135"/>
      <c r="R47" s="135"/>
      <c r="S47" s="135"/>
      <c r="T47" s="135"/>
      <c r="U47" s="136" t="s">
        <v>371</v>
      </c>
      <c r="V47" s="135"/>
      <c r="W47" s="135"/>
      <c r="X47" s="135"/>
      <c r="Y47" s="135"/>
      <c r="Z47" s="136"/>
      <c r="AA47" s="136"/>
      <c r="AB47" s="135"/>
      <c r="AC47" s="135"/>
      <c r="AD47" s="135"/>
      <c r="AE47" s="135"/>
      <c r="AF47" s="136"/>
      <c r="AG47" s="135"/>
      <c r="AH47" s="135"/>
      <c r="AI47" s="91">
        <f t="shared" ca="1" si="0"/>
        <v>14.5</v>
      </c>
      <c r="AJ47" s="96">
        <f t="shared" ca="1" si="1"/>
        <v>2</v>
      </c>
    </row>
    <row r="48" spans="1:36" x14ac:dyDescent="0.25">
      <c r="A48" s="14">
        <f ca="1">IF(B48="","",MAX($A$4:A47)+1)</f>
        <v>44</v>
      </c>
      <c r="B48" s="89" t="str">
        <f ca="1">IFERROR(IFERROR(INDEX(INDIRECT("_"&amp;$C$3&amp;"[таб.№]"),ROW(44:44)),INDEX(_Восьмичасовые[таб.№],ROW(44:44)-COUNTA(INDIRECT("_"&amp;$C$3&amp;"[таб.№]")))),"")</f>
        <v>07417005</v>
      </c>
      <c r="C48" s="90" t="str">
        <f ca="1">IFERROR(IFERROR(INDEX(INDIRECT("_"&amp;$C$3&amp;"[ФИО]"),$A48),INDEX(_Восьмичасовые[ФИО],ROW(44:44)-COUNTA(INDIRECT("_"&amp;$C$3&amp;"[ФИО]")))),"")</f>
        <v>Меньщиков</v>
      </c>
      <c r="D48" s="135" t="s">
        <v>134</v>
      </c>
      <c r="E48" s="136"/>
      <c r="F48" s="135" t="s">
        <v>134</v>
      </c>
      <c r="G48" s="135"/>
      <c r="H48" s="135"/>
      <c r="I48" s="135"/>
      <c r="J48" s="136"/>
      <c r="K48" s="136"/>
      <c r="L48" s="135"/>
      <c r="M48" s="135"/>
      <c r="N48" s="135"/>
      <c r="O48" s="135"/>
      <c r="P48" s="136"/>
      <c r="Q48" s="135"/>
      <c r="R48" s="135"/>
      <c r="S48" s="135"/>
      <c r="T48" s="135"/>
      <c r="U48" s="136"/>
      <c r="V48" s="135"/>
      <c r="W48" s="135"/>
      <c r="X48" s="135"/>
      <c r="Y48" s="135"/>
      <c r="Z48" s="136"/>
      <c r="AA48" s="136"/>
      <c r="AB48" s="135"/>
      <c r="AC48" s="135"/>
      <c r="AD48" s="135"/>
      <c r="AE48" s="135"/>
      <c r="AF48" s="136"/>
      <c r="AG48" s="135"/>
      <c r="AH48" s="135"/>
      <c r="AI48" s="91">
        <f t="shared" ca="1" si="0"/>
        <v>0</v>
      </c>
      <c r="AJ48" s="96">
        <f t="shared" ca="1" si="1"/>
        <v>0</v>
      </c>
    </row>
    <row r="49" spans="1:36" x14ac:dyDescent="0.25">
      <c r="A49" s="130">
        <f ca="1">IF(B49="","",MAX($A$4:A48)+1)</f>
        <v>45</v>
      </c>
      <c r="B49" s="131" t="str">
        <f ca="1">IFERROR(IFERROR(INDEX(INDIRECT("_"&amp;$C$3&amp;"[таб.№]"),ROW(45:45)),INDEX(_Восьмичасовые[таб.№],ROW(45:45)-COUNTA(INDIRECT("_"&amp;$C$3&amp;"[таб.№]")))),"")</f>
        <v>0741В034</v>
      </c>
      <c r="C49" s="132" t="str">
        <f ca="1">IFERROR(IFERROR(INDEX(INDIRECT("_"&amp;$C$3&amp;"[ФИО]"),$A49),INDEX(_Восьмичасовые[ФИО],ROW(45:45)-COUNTA(INDIRECT("_"&amp;$C$3&amp;"[ФИО]")))),"")</f>
        <v>Ерошина С. К.</v>
      </c>
      <c r="D49" s="135">
        <v>8</v>
      </c>
      <c r="E49" s="136"/>
      <c r="F49" s="136"/>
      <c r="G49" s="136"/>
      <c r="H49" s="136"/>
      <c r="I49" s="136"/>
      <c r="J49" s="136"/>
      <c r="K49" s="136"/>
      <c r="L49" s="135"/>
      <c r="M49" s="135"/>
      <c r="N49" s="135"/>
      <c r="O49" s="135"/>
      <c r="P49" s="136"/>
      <c r="Q49" s="135"/>
      <c r="R49" s="135"/>
      <c r="S49" s="135"/>
      <c r="T49" s="135"/>
      <c r="U49" s="136"/>
      <c r="V49" s="135"/>
      <c r="W49" s="135"/>
      <c r="X49" s="135"/>
      <c r="Y49" s="135"/>
      <c r="Z49" s="136"/>
      <c r="AA49" s="136"/>
      <c r="AB49" s="135"/>
      <c r="AC49" s="135"/>
      <c r="AD49" s="135"/>
      <c r="AE49" s="135"/>
      <c r="AF49" s="136"/>
      <c r="AG49" s="135"/>
      <c r="AH49" s="135"/>
      <c r="AI49" s="91">
        <f t="shared" ca="1" si="0"/>
        <v>8</v>
      </c>
      <c r="AJ49" s="96">
        <f t="shared" ca="1" si="1"/>
        <v>1</v>
      </c>
    </row>
    <row r="50" spans="1:36" x14ac:dyDescent="0.25">
      <c r="A50" s="12">
        <f ca="1">IF(B50="","",MAX($A$4:A49)+1)</f>
        <v>46</v>
      </c>
      <c r="B50" s="89" t="str">
        <f ca="1">IFERROR(IFERROR(INDEX(INDIRECT("_"&amp;$C$3&amp;"[таб.№]"),ROW(46:46)),INDEX(_Восьмичасовые[таб.№],ROW(46:46)-COUNTA(INDIRECT("_"&amp;$C$3&amp;"[таб.№]")))),"")</f>
        <v>07401102</v>
      </c>
      <c r="C50" s="90" t="str">
        <f ca="1">IFERROR(IFERROR(INDEX(INDIRECT("_"&amp;$C$3&amp;"[ФИО]"),$A50),INDEX(_Восьмичасовые[ФИО],ROW(46:46)-COUNTA(INDIRECT("_"&amp;$C$3&amp;"[ФИО]")))),"")</f>
        <v>Ковзалин А. В.</v>
      </c>
      <c r="D50" s="135">
        <v>8</v>
      </c>
      <c r="E50" s="136"/>
      <c r="F50" s="136"/>
      <c r="G50" s="136"/>
      <c r="H50" s="136"/>
      <c r="I50" s="136"/>
      <c r="J50" s="136"/>
      <c r="K50" s="136"/>
      <c r="L50" s="135"/>
      <c r="M50" s="135"/>
      <c r="N50" s="135"/>
      <c r="O50" s="135"/>
      <c r="P50" s="136"/>
      <c r="Q50" s="135"/>
      <c r="R50" s="135"/>
      <c r="S50" s="135"/>
      <c r="T50" s="135"/>
      <c r="U50" s="136"/>
      <c r="V50" s="135"/>
      <c r="W50" s="135"/>
      <c r="X50" s="135"/>
      <c r="Y50" s="135"/>
      <c r="Z50" s="136"/>
      <c r="AA50" s="136"/>
      <c r="AB50" s="135"/>
      <c r="AC50" s="135"/>
      <c r="AD50" s="135"/>
      <c r="AE50" s="135"/>
      <c r="AF50" s="136"/>
      <c r="AG50" s="135"/>
      <c r="AH50" s="135"/>
      <c r="AI50" s="91">
        <f t="shared" ca="1" si="0"/>
        <v>8</v>
      </c>
      <c r="AJ50" s="96">
        <f t="shared" ca="1" si="1"/>
        <v>1</v>
      </c>
    </row>
    <row r="51" spans="1:36" x14ac:dyDescent="0.25">
      <c r="A51" s="12">
        <f ca="1">IF(B51="","",MAX($A$4:A50)+1)</f>
        <v>47</v>
      </c>
      <c r="B51" s="89" t="str">
        <f ca="1">IFERROR(IFERROR(INDEX(INDIRECT("_"&amp;$C$3&amp;"[таб.№]"),ROW(47:47)),INDEX(_Восьмичасовые[таб.№],ROW(47:47)-COUNTA(INDIRECT("_"&amp;$C$3&amp;"[таб.№]")))),"")</f>
        <v>07413046</v>
      </c>
      <c r="C51" s="90" t="str">
        <f ca="1">IFERROR(IFERROR(INDEX(INDIRECT("_"&amp;$C$3&amp;"[ФИО]"),$A51),INDEX(_Восьмичасовые[ФИО],ROW(47:47)-COUNTA(INDIRECT("_"&amp;$C$3&amp;"[ФИО]")))),"")</f>
        <v>Малков И.С.</v>
      </c>
      <c r="D51" s="136"/>
      <c r="E51" s="136"/>
      <c r="F51" s="136"/>
      <c r="G51" s="136"/>
      <c r="H51" s="136"/>
      <c r="I51" s="136"/>
      <c r="J51" s="136"/>
      <c r="K51" s="136"/>
      <c r="L51" s="135"/>
      <c r="M51" s="135"/>
      <c r="N51" s="135"/>
      <c r="O51" s="135"/>
      <c r="P51" s="136"/>
      <c r="Q51" s="135"/>
      <c r="R51" s="135"/>
      <c r="S51" s="135"/>
      <c r="T51" s="135"/>
      <c r="U51" s="136"/>
      <c r="V51" s="135"/>
      <c r="W51" s="135"/>
      <c r="X51" s="135"/>
      <c r="Y51" s="135"/>
      <c r="Z51" s="136"/>
      <c r="AA51" s="136"/>
      <c r="AB51" s="135"/>
      <c r="AC51" s="135"/>
      <c r="AD51" s="135"/>
      <c r="AE51" s="135"/>
      <c r="AF51" s="136"/>
      <c r="AG51" s="135"/>
      <c r="AH51" s="135"/>
      <c r="AI51" s="91">
        <f t="shared" ca="1" si="0"/>
        <v>0</v>
      </c>
      <c r="AJ51" s="96">
        <f t="shared" ca="1" si="1"/>
        <v>0</v>
      </c>
    </row>
    <row r="52" spans="1:36" x14ac:dyDescent="0.25">
      <c r="A52" s="12">
        <f ca="1">IF(B52="","",MAX($A$4:A51)+1)</f>
        <v>48</v>
      </c>
      <c r="B52" s="89" t="str">
        <f ca="1">IFERROR(IFERROR(INDEX(INDIRECT("_"&amp;$C$3&amp;"[таб.№]"),ROW(48:48)),INDEX(_Восьмичасовые[таб.№],ROW(48:48)-COUNTA(INDIRECT("_"&amp;$C$3&amp;"[таб.№]")))),"")</f>
        <v>07413043</v>
      </c>
      <c r="C52" s="90" t="str">
        <f ca="1">IFERROR(IFERROR(INDEX(INDIRECT("_"&amp;$C$3&amp;"[ФИО]"),$A52),INDEX(_Восьмичасовые[ФИО],ROW(48:48)-COUNTA(INDIRECT("_"&amp;$C$3&amp;"[ФИО]")))),"")</f>
        <v>Вилков Д. А.</v>
      </c>
      <c r="D52" s="135">
        <v>8</v>
      </c>
      <c r="E52" s="136"/>
      <c r="F52" s="136"/>
      <c r="G52" s="136"/>
      <c r="H52" s="136"/>
      <c r="I52" s="136"/>
      <c r="J52" s="136"/>
      <c r="K52" s="136"/>
      <c r="L52" s="135"/>
      <c r="M52" s="135"/>
      <c r="N52" s="135"/>
      <c r="O52" s="135"/>
      <c r="P52" s="136"/>
      <c r="Q52" s="135"/>
      <c r="R52" s="135"/>
      <c r="S52" s="135"/>
      <c r="T52" s="135"/>
      <c r="U52" s="136"/>
      <c r="V52" s="135"/>
      <c r="W52" s="135"/>
      <c r="X52" s="135"/>
      <c r="Y52" s="135"/>
      <c r="Z52" s="136"/>
      <c r="AA52" s="136"/>
      <c r="AB52" s="135"/>
      <c r="AC52" s="135"/>
      <c r="AD52" s="135"/>
      <c r="AE52" s="135"/>
      <c r="AF52" s="136"/>
      <c r="AG52" s="135"/>
      <c r="AH52" s="135"/>
      <c r="AI52" s="91">
        <f t="shared" ca="1" si="0"/>
        <v>8</v>
      </c>
      <c r="AJ52" s="96">
        <f t="shared" ca="1" si="1"/>
        <v>1</v>
      </c>
    </row>
    <row r="53" spans="1:36" x14ac:dyDescent="0.25">
      <c r="A53" s="12">
        <f ca="1">IF(B53="","",MAX($A$4:A52)+1)</f>
        <v>49</v>
      </c>
      <c r="B53" s="89" t="str">
        <f ca="1">IFERROR(IFERROR(INDEX(INDIRECT("_"&amp;$C$3&amp;"[таб.№]"),ROW(49:49)),INDEX(_Восьмичасовые[таб.№],ROW(49:49)-COUNTA(INDIRECT("_"&amp;$C$3&amp;"[таб.№]")))),"")</f>
        <v>07417043</v>
      </c>
      <c r="C53" s="90" t="str">
        <f ca="1">IFERROR(IFERROR(INDEX(INDIRECT("_"&amp;$C$3&amp;"[ФИО]"),$A53),INDEX(_Восьмичасовые[ФИО],ROW(49:49)-COUNTA(INDIRECT("_"&amp;$C$3&amp;"[ФИО]")))),"")</f>
        <v>Королев А.В.</v>
      </c>
      <c r="D53" s="136"/>
      <c r="E53" s="136"/>
      <c r="F53" s="136"/>
      <c r="G53" s="136"/>
      <c r="H53" s="136"/>
      <c r="I53" s="136"/>
      <c r="J53" s="136"/>
      <c r="K53" s="136"/>
      <c r="L53" s="135"/>
      <c r="M53" s="135"/>
      <c r="N53" s="135"/>
      <c r="O53" s="135"/>
      <c r="P53" s="136"/>
      <c r="Q53" s="135"/>
      <c r="R53" s="135"/>
      <c r="S53" s="135"/>
      <c r="T53" s="135"/>
      <c r="U53" s="136"/>
      <c r="V53" s="135"/>
      <c r="W53" s="135"/>
      <c r="X53" s="135"/>
      <c r="Y53" s="135"/>
      <c r="Z53" s="136"/>
      <c r="AA53" s="136"/>
      <c r="AB53" s="135"/>
      <c r="AC53" s="135"/>
      <c r="AD53" s="135"/>
      <c r="AE53" s="135"/>
      <c r="AF53" s="136"/>
      <c r="AG53" s="135"/>
      <c r="AH53" s="135"/>
      <c r="AI53" s="91">
        <f t="shared" ca="1" si="0"/>
        <v>0</v>
      </c>
      <c r="AJ53" s="96">
        <f t="shared" ca="1" si="1"/>
        <v>0</v>
      </c>
    </row>
    <row r="54" spans="1:36" x14ac:dyDescent="0.25">
      <c r="A54" s="12" t="str">
        <f ca="1">IF(B54="","",MAX($A$4:A53)+1)</f>
        <v/>
      </c>
      <c r="B54" s="89" t="str">
        <f ca="1">IFERROR(IFERROR(INDEX(INDIRECT("_"&amp;$C$3&amp;"[таб.№]"),ROW(50:50)),INDEX(_Восьмичасовые[таб.№],ROW(50:50)-COUNTA(INDIRECT("_"&amp;$C$3&amp;"[таб.№]")))),"")</f>
        <v/>
      </c>
      <c r="C54" s="90" t="str">
        <f ca="1">IFERROR(IFERROR(INDEX(INDIRECT("_"&amp;$C$3&amp;"[ФИО]"),$A54),INDEX(_Восьмичасовые[ФИО],ROW(50:50)-COUNTA(INDIRECT("_"&amp;$C$3&amp;"[ФИО]")))),"")</f>
        <v/>
      </c>
      <c r="D54" s="135"/>
      <c r="E54" s="135"/>
      <c r="F54" s="135"/>
      <c r="G54" s="135"/>
      <c r="H54" s="135"/>
      <c r="I54" s="135"/>
      <c r="J54" s="135"/>
      <c r="K54" s="135"/>
      <c r="L54" s="135"/>
      <c r="M54" s="135"/>
      <c r="N54" s="135"/>
      <c r="O54" s="135"/>
      <c r="P54" s="135"/>
      <c r="Q54" s="135"/>
      <c r="R54" s="135"/>
      <c r="S54" s="135"/>
      <c r="T54" s="135"/>
      <c r="U54" s="135"/>
      <c r="V54" s="135"/>
      <c r="W54" s="135"/>
      <c r="X54" s="135"/>
      <c r="Y54" s="135"/>
      <c r="Z54" s="135"/>
      <c r="AA54" s="135"/>
      <c r="AB54" s="135"/>
      <c r="AC54" s="135"/>
      <c r="AD54" s="135"/>
      <c r="AE54" s="135"/>
      <c r="AF54" s="135"/>
      <c r="AG54" s="135"/>
      <c r="AH54" s="135"/>
      <c r="AI54" s="91" t="str">
        <f t="shared" ca="1" si="0"/>
        <v/>
      </c>
      <c r="AJ54" s="96" t="str">
        <f t="shared" ca="1" si="1"/>
        <v/>
      </c>
    </row>
    <row r="55" spans="1:36" x14ac:dyDescent="0.25">
      <c r="A55" s="12" t="str">
        <f ca="1">IF(B55="","",MAX($A$4:A54)+1)</f>
        <v/>
      </c>
      <c r="B55" s="89" t="str">
        <f ca="1">IFERROR(IFERROR(INDEX(INDIRECT("_"&amp;$C$3&amp;"[таб.№]"),ROW(51:51)),INDEX(_Восьмичасовые[таб.№],ROW(51:51)-COUNTA(INDIRECT("_"&amp;$C$3&amp;"[таб.№]")))),"")</f>
        <v/>
      </c>
      <c r="C55" s="90" t="str">
        <f ca="1">IFERROR(IFERROR(INDEX(INDIRECT("_"&amp;$C$3&amp;"[ФИО]"),$A55),INDEX(_Восьмичасовые[ФИО],ROW(51:51)-COUNTA(INDIRECT("_"&amp;$C$3&amp;"[ФИО]")))),"")</f>
        <v/>
      </c>
      <c r="D55" s="137"/>
      <c r="E55" s="137"/>
      <c r="F55" s="137"/>
      <c r="G55" s="137"/>
      <c r="H55" s="137"/>
      <c r="I55" s="137"/>
      <c r="J55" s="137"/>
      <c r="K55" s="137"/>
      <c r="L55" s="137"/>
      <c r="M55" s="137"/>
      <c r="N55" s="137"/>
      <c r="O55" s="137"/>
      <c r="P55" s="137"/>
      <c r="Q55" s="137"/>
      <c r="R55" s="137"/>
      <c r="S55" s="137"/>
      <c r="T55" s="137"/>
      <c r="U55" s="137"/>
      <c r="V55" s="137"/>
      <c r="W55" s="137"/>
      <c r="X55" s="137"/>
      <c r="Y55" s="137"/>
      <c r="Z55" s="137"/>
      <c r="AA55" s="137"/>
      <c r="AB55" s="137"/>
      <c r="AC55" s="137"/>
      <c r="AD55" s="137"/>
      <c r="AE55" s="137"/>
      <c r="AF55" s="137"/>
      <c r="AG55" s="137"/>
      <c r="AH55" s="137"/>
      <c r="AI55" s="91" t="str">
        <f t="shared" ca="1" si="0"/>
        <v/>
      </c>
      <c r="AJ55" s="96" t="str">
        <f t="shared" ca="1" si="1"/>
        <v/>
      </c>
    </row>
    <row r="56" spans="1:36" x14ac:dyDescent="0.25">
      <c r="A56" s="12" t="str">
        <f ca="1">IF(B56="","",MAX($A$4:A55)+1)</f>
        <v/>
      </c>
      <c r="B56" s="89" t="str">
        <f ca="1">IFERROR(IFERROR(INDEX(INDIRECT("_"&amp;$C$3&amp;"[таб.№]"),ROW(52:52)),INDEX(_Восьмичасовые[таб.№],ROW(52:52)-COUNTA(INDIRECT("_"&amp;$C$3&amp;"[таб.№]")))),"")</f>
        <v/>
      </c>
      <c r="C56" s="90" t="str">
        <f ca="1">IFERROR(IFERROR(INDEX(INDIRECT("_"&amp;$C$3&amp;"[ФИО]"),$A56),INDEX(_Восьмичасовые[ФИО],ROW(52:52)-COUNTA(INDIRECT("_"&amp;$C$3&amp;"[ФИО]")))),"")</f>
        <v/>
      </c>
      <c r="D56" s="137"/>
      <c r="E56" s="137"/>
      <c r="F56" s="137"/>
      <c r="G56" s="137"/>
      <c r="H56" s="137"/>
      <c r="I56" s="137"/>
      <c r="J56" s="137"/>
      <c r="K56" s="137"/>
      <c r="L56" s="137"/>
      <c r="M56" s="137"/>
      <c r="N56" s="137"/>
      <c r="O56" s="137"/>
      <c r="P56" s="137"/>
      <c r="Q56" s="137"/>
      <c r="R56" s="137"/>
      <c r="S56" s="137"/>
      <c r="T56" s="137"/>
      <c r="U56" s="137"/>
      <c r="V56" s="137"/>
      <c r="W56" s="137"/>
      <c r="X56" s="137"/>
      <c r="Y56" s="137"/>
      <c r="Z56" s="137"/>
      <c r="AA56" s="137"/>
      <c r="AB56" s="137"/>
      <c r="AC56" s="137"/>
      <c r="AD56" s="137"/>
      <c r="AE56" s="137"/>
      <c r="AF56" s="137"/>
      <c r="AG56" s="137"/>
      <c r="AH56" s="137"/>
      <c r="AI56" s="91" t="str">
        <f t="shared" ca="1" si="0"/>
        <v/>
      </c>
      <c r="AJ56" s="96" t="str">
        <f t="shared" ca="1" si="1"/>
        <v/>
      </c>
    </row>
    <row r="57" spans="1:36" x14ac:dyDescent="0.25">
      <c r="A57" s="12" t="str">
        <f ca="1">IF(B57="","",MAX($A$4:A56)+1)</f>
        <v/>
      </c>
      <c r="B57" s="89" t="str">
        <f ca="1">IFERROR(IFERROR(INDEX(INDIRECT("_"&amp;$C$3&amp;"[таб.№]"),ROW(53:53)),INDEX(_Восьмичасовые[таб.№],ROW(53:53)-COUNTA(INDIRECT("_"&amp;$C$3&amp;"[таб.№]")))),"")</f>
        <v/>
      </c>
      <c r="C57" s="90" t="str">
        <f ca="1">IFERROR(IFERROR(INDEX(INDIRECT("_"&amp;$C$3&amp;"[ФИО]"),$A57),INDEX(_Восьмичасовые[ФИО],ROW(53:53)-COUNTA(INDIRECT("_"&amp;$C$3&amp;"[ФИО]")))),"")</f>
        <v/>
      </c>
      <c r="D57" s="137"/>
      <c r="E57" s="137"/>
      <c r="F57" s="137"/>
      <c r="G57" s="137"/>
      <c r="H57" s="137"/>
      <c r="I57" s="137"/>
      <c r="J57" s="137"/>
      <c r="K57" s="137"/>
      <c r="L57" s="137"/>
      <c r="M57" s="137"/>
      <c r="N57" s="137"/>
      <c r="O57" s="137"/>
      <c r="P57" s="137"/>
      <c r="Q57" s="137"/>
      <c r="R57" s="137"/>
      <c r="S57" s="137"/>
      <c r="T57" s="137"/>
      <c r="U57" s="137"/>
      <c r="V57" s="137"/>
      <c r="W57" s="137"/>
      <c r="X57" s="137"/>
      <c r="Y57" s="137"/>
      <c r="Z57" s="137"/>
      <c r="AA57" s="137"/>
      <c r="AB57" s="137"/>
      <c r="AC57" s="137"/>
      <c r="AD57" s="137"/>
      <c r="AE57" s="137"/>
      <c r="AF57" s="137"/>
      <c r="AG57" s="137"/>
      <c r="AH57" s="137"/>
      <c r="AI57" s="91" t="str">
        <f t="shared" ca="1" si="0"/>
        <v/>
      </c>
      <c r="AJ57" s="96" t="str">
        <f t="shared" ca="1" si="1"/>
        <v/>
      </c>
    </row>
    <row r="58" spans="1:36" x14ac:dyDescent="0.25">
      <c r="A58" s="12" t="str">
        <f ca="1">IF(B58="","",MAX($A$4:A57)+1)</f>
        <v/>
      </c>
      <c r="B58" s="89" t="str">
        <f ca="1">IFERROR(IFERROR(INDEX(INDIRECT("_"&amp;$C$3&amp;"[таб.№]"),ROW(54:54)),INDEX(_Восьмичасовые[таб.№],ROW(54:54)-COUNTA(INDIRECT("_"&amp;$C$3&amp;"[таб.№]")))),"")</f>
        <v/>
      </c>
      <c r="C58" s="90" t="str">
        <f ca="1">IFERROR(IFERROR(INDEX(INDIRECT("_"&amp;$C$3&amp;"[ФИО]"),$A58),INDEX(_Восьмичасовые[ФИО],ROW(54:54)-COUNTA(INDIRECT("_"&amp;$C$3&amp;"[ФИО]")))),"")</f>
        <v/>
      </c>
      <c r="D58" s="137"/>
      <c r="E58" s="137"/>
      <c r="F58" s="137"/>
      <c r="G58" s="137"/>
      <c r="H58" s="137"/>
      <c r="I58" s="137"/>
      <c r="J58" s="137"/>
      <c r="K58" s="137"/>
      <c r="L58" s="137"/>
      <c r="M58" s="137"/>
      <c r="N58" s="137"/>
      <c r="O58" s="137"/>
      <c r="P58" s="137"/>
      <c r="Q58" s="137"/>
      <c r="R58" s="137"/>
      <c r="S58" s="137"/>
      <c r="T58" s="137"/>
      <c r="U58" s="137"/>
      <c r="V58" s="137"/>
      <c r="W58" s="137"/>
      <c r="X58" s="137"/>
      <c r="Y58" s="137"/>
      <c r="Z58" s="137"/>
      <c r="AA58" s="137"/>
      <c r="AB58" s="137"/>
      <c r="AC58" s="137"/>
      <c r="AD58" s="137"/>
      <c r="AE58" s="137"/>
      <c r="AF58" s="137"/>
      <c r="AG58" s="137"/>
      <c r="AH58" s="137"/>
      <c r="AI58" s="91" t="str">
        <f t="shared" ca="1" si="0"/>
        <v/>
      </c>
      <c r="AJ58" s="96" t="str">
        <f t="shared" ca="1" si="1"/>
        <v/>
      </c>
    </row>
    <row r="59" spans="1:36" x14ac:dyDescent="0.25">
      <c r="A59" s="12" t="str">
        <f ca="1">IF(B59="","",MAX($A$4:A58)+1)</f>
        <v/>
      </c>
      <c r="B59" s="89" t="str">
        <f ca="1">IFERROR(IFERROR(INDEX(INDIRECT("_"&amp;$C$3&amp;"[таб.№]"),ROW(55:55)),INDEX(_Восьмичасовые[таб.№],ROW(55:55)-COUNTA(INDIRECT("_"&amp;$C$3&amp;"[таб.№]")))),"")</f>
        <v/>
      </c>
      <c r="C59" s="90" t="str">
        <f ca="1">IFERROR(IFERROR(INDEX(INDIRECT("_"&amp;$C$3&amp;"[ФИО]"),$A59),INDEX(_Восьмичасовые[ФИО],ROW(55:55)-COUNTA(INDIRECT("_"&amp;$C$3&amp;"[ФИО]")))),"")</f>
        <v/>
      </c>
      <c r="D59" s="137"/>
      <c r="E59" s="137"/>
      <c r="F59" s="137"/>
      <c r="G59" s="137"/>
      <c r="H59" s="137"/>
      <c r="I59" s="137"/>
      <c r="J59" s="137"/>
      <c r="K59" s="137"/>
      <c r="L59" s="137"/>
      <c r="M59" s="137"/>
      <c r="N59" s="137"/>
      <c r="O59" s="137"/>
      <c r="P59" s="137"/>
      <c r="Q59" s="137"/>
      <c r="R59" s="137"/>
      <c r="S59" s="137"/>
      <c r="T59" s="137"/>
      <c r="U59" s="137"/>
      <c r="V59" s="137"/>
      <c r="W59" s="137"/>
      <c r="X59" s="137"/>
      <c r="Y59" s="137"/>
      <c r="Z59" s="137"/>
      <c r="AA59" s="137"/>
      <c r="AB59" s="137"/>
      <c r="AC59" s="137"/>
      <c r="AD59" s="137"/>
      <c r="AE59" s="137"/>
      <c r="AF59" s="137"/>
      <c r="AG59" s="137"/>
      <c r="AH59" s="137"/>
      <c r="AI59" s="91" t="str">
        <f t="shared" ca="1" si="0"/>
        <v/>
      </c>
      <c r="AJ59" s="96" t="str">
        <f t="shared" ca="1" si="1"/>
        <v/>
      </c>
    </row>
    <row r="60" spans="1:36" x14ac:dyDescent="0.25">
      <c r="A60" s="12" t="str">
        <f ca="1">IF(B60="","",MAX($A$4:A59)+1)</f>
        <v/>
      </c>
      <c r="B60" s="89" t="str">
        <f ca="1">IFERROR(IFERROR(INDEX(INDIRECT("_"&amp;$C$3&amp;"[таб.№]"),ROW(56:56)),INDEX(_Восьмичасовые[таб.№],ROW(56:56)-COUNTA(INDIRECT("_"&amp;$C$3&amp;"[таб.№]")))),"")</f>
        <v/>
      </c>
      <c r="C60" s="90" t="str">
        <f ca="1">IFERROR(IFERROR(INDEX(INDIRECT("_"&amp;$C$3&amp;"[ФИО]"),$A60),INDEX(_Восьмичасовые[ФИО],ROW(56:56)-COUNTA(INDIRECT("_"&amp;$C$3&amp;"[ФИО]")))),"")</f>
        <v/>
      </c>
      <c r="D60" s="137"/>
      <c r="E60" s="137"/>
      <c r="F60" s="137"/>
      <c r="G60" s="137"/>
      <c r="H60" s="137"/>
      <c r="I60" s="137"/>
      <c r="J60" s="137"/>
      <c r="K60" s="137"/>
      <c r="L60" s="137"/>
      <c r="M60" s="137"/>
      <c r="N60" s="137"/>
      <c r="O60" s="137"/>
      <c r="P60" s="137"/>
      <c r="Q60" s="137"/>
      <c r="R60" s="137"/>
      <c r="S60" s="137"/>
      <c r="T60" s="137"/>
      <c r="U60" s="137"/>
      <c r="V60" s="137"/>
      <c r="W60" s="137"/>
      <c r="X60" s="137"/>
      <c r="Y60" s="137"/>
      <c r="Z60" s="137"/>
      <c r="AA60" s="137"/>
      <c r="AB60" s="137"/>
      <c r="AC60" s="137"/>
      <c r="AD60" s="137"/>
      <c r="AE60" s="137"/>
      <c r="AF60" s="137"/>
      <c r="AG60" s="137"/>
      <c r="AH60" s="137"/>
      <c r="AI60" s="91" t="str">
        <f t="shared" ca="1" si="0"/>
        <v/>
      </c>
      <c r="AJ60" s="96" t="str">
        <f t="shared" ca="1" si="1"/>
        <v/>
      </c>
    </row>
    <row r="61" spans="1:36" x14ac:dyDescent="0.25">
      <c r="A61" s="12" t="str">
        <f ca="1">IF(B61="","",MAX($A$4:A60)+1)</f>
        <v/>
      </c>
      <c r="B61" s="89" t="str">
        <f ca="1">IFERROR(IFERROR(INDEX(INDIRECT("_"&amp;$C$3&amp;"[таб.№]"),ROW(57:57)),INDEX(_Восьмичасовые[таб.№],ROW(57:57)-COUNTA(INDIRECT("_"&amp;$C$3&amp;"[таб.№]")))),"")</f>
        <v/>
      </c>
      <c r="C61" s="90" t="str">
        <f ca="1">IFERROR(IFERROR(INDEX(INDIRECT("_"&amp;$C$3&amp;"[ФИО]"),$A61),INDEX(_Восьмичасовые[ФИО],ROW(57:57)-COUNTA(INDIRECT("_"&amp;$C$3&amp;"[ФИО]")))),"")</f>
        <v/>
      </c>
      <c r="D61" s="137"/>
      <c r="E61" s="137"/>
      <c r="F61" s="137"/>
      <c r="G61" s="137"/>
      <c r="H61" s="137"/>
      <c r="I61" s="137"/>
      <c r="J61" s="137"/>
      <c r="K61" s="137"/>
      <c r="L61" s="137"/>
      <c r="M61" s="137"/>
      <c r="N61" s="137"/>
      <c r="O61" s="137"/>
      <c r="P61" s="137"/>
      <c r="Q61" s="137"/>
      <c r="R61" s="137"/>
      <c r="S61" s="137"/>
      <c r="T61" s="137"/>
      <c r="U61" s="137"/>
      <c r="V61" s="137"/>
      <c r="W61" s="137"/>
      <c r="X61" s="137"/>
      <c r="Y61" s="137"/>
      <c r="Z61" s="137"/>
      <c r="AA61" s="137"/>
      <c r="AB61" s="137"/>
      <c r="AC61" s="137"/>
      <c r="AD61" s="137"/>
      <c r="AE61" s="137"/>
      <c r="AF61" s="137"/>
      <c r="AG61" s="137"/>
      <c r="AH61" s="137"/>
      <c r="AI61" s="91" t="str">
        <f t="shared" ca="1" si="0"/>
        <v/>
      </c>
      <c r="AJ61" s="96" t="str">
        <f t="shared" ca="1" si="1"/>
        <v/>
      </c>
    </row>
    <row r="62" spans="1:36" x14ac:dyDescent="0.25">
      <c r="A62" s="12" t="str">
        <f ca="1">IF(B62="","",MAX($A$4:A61)+1)</f>
        <v/>
      </c>
      <c r="B62" s="89" t="str">
        <f ca="1">IFERROR(IFERROR(INDEX(INDIRECT("_"&amp;$C$3&amp;"[таб.№]"),ROW(58:58)),INDEX(_Восьмичасовые[таб.№],ROW(58:58)-COUNTA(INDIRECT("_"&amp;$C$3&amp;"[таб.№]")))),"")</f>
        <v/>
      </c>
      <c r="C62" s="90" t="str">
        <f ca="1">IFERROR(IFERROR(INDEX(INDIRECT("_"&amp;$C$3&amp;"[ФИО]"),$A62),INDEX(_Восьмичасовые[ФИО],ROW(58:58)-COUNTA(INDIRECT("_"&amp;$C$3&amp;"[ФИО]")))),"")</f>
        <v/>
      </c>
      <c r="D62" s="137"/>
      <c r="E62" s="137"/>
      <c r="F62" s="137"/>
      <c r="G62" s="137"/>
      <c r="H62" s="137"/>
      <c r="I62" s="137"/>
      <c r="J62" s="137"/>
      <c r="K62" s="137"/>
      <c r="L62" s="137"/>
      <c r="M62" s="137"/>
      <c r="N62" s="137"/>
      <c r="O62" s="137"/>
      <c r="P62" s="137"/>
      <c r="Q62" s="137"/>
      <c r="R62" s="137"/>
      <c r="S62" s="137"/>
      <c r="T62" s="137"/>
      <c r="U62" s="137"/>
      <c r="V62" s="137"/>
      <c r="W62" s="137"/>
      <c r="X62" s="137"/>
      <c r="Y62" s="137"/>
      <c r="Z62" s="137"/>
      <c r="AA62" s="137"/>
      <c r="AB62" s="137"/>
      <c r="AC62" s="137"/>
      <c r="AD62" s="137"/>
      <c r="AE62" s="137"/>
      <c r="AF62" s="137"/>
      <c r="AG62" s="137"/>
      <c r="AH62" s="137"/>
      <c r="AI62" s="91" t="str">
        <f t="shared" ca="1" si="0"/>
        <v/>
      </c>
      <c r="AJ62" s="96" t="str">
        <f t="shared" ca="1" si="1"/>
        <v/>
      </c>
    </row>
    <row r="63" spans="1:36" x14ac:dyDescent="0.25">
      <c r="A63" s="12" t="str">
        <f ca="1">IF(B63="","",MAX($A$4:A62)+1)</f>
        <v/>
      </c>
      <c r="B63" s="89" t="str">
        <f ca="1">IFERROR(IFERROR(INDEX(INDIRECT("_"&amp;$C$3&amp;"[таб.№]"),ROW(59:59)),INDEX(_Восьмичасовые[таб.№],ROW(59:59)-COUNTA(INDIRECT("_"&amp;$C$3&amp;"[таб.№]")))),"")</f>
        <v/>
      </c>
      <c r="C63" s="90" t="str">
        <f ca="1">IFERROR(IFERROR(INDEX(INDIRECT("_"&amp;$C$3&amp;"[ФИО]"),$A63),INDEX(_Восьмичасовые[ФИО],ROW(59:59)-COUNTA(INDIRECT("_"&amp;$C$3&amp;"[ФИО]")))),"")</f>
        <v/>
      </c>
      <c r="D63" s="137"/>
      <c r="E63" s="137"/>
      <c r="F63" s="137"/>
      <c r="G63" s="137"/>
      <c r="H63" s="137"/>
      <c r="I63" s="137"/>
      <c r="J63" s="137"/>
      <c r="K63" s="137"/>
      <c r="L63" s="137"/>
      <c r="M63" s="137"/>
      <c r="N63" s="137"/>
      <c r="O63" s="137"/>
      <c r="P63" s="137"/>
      <c r="Q63" s="137"/>
      <c r="R63" s="137"/>
      <c r="S63" s="137"/>
      <c r="T63" s="137"/>
      <c r="U63" s="137"/>
      <c r="V63" s="137"/>
      <c r="W63" s="137"/>
      <c r="X63" s="137"/>
      <c r="Y63" s="137"/>
      <c r="Z63" s="137"/>
      <c r="AA63" s="137"/>
      <c r="AB63" s="137"/>
      <c r="AC63" s="137"/>
      <c r="AD63" s="137"/>
      <c r="AE63" s="137"/>
      <c r="AF63" s="137"/>
      <c r="AG63" s="137"/>
      <c r="AH63" s="137"/>
      <c r="AI63" s="91" t="str">
        <f t="shared" ca="1" si="0"/>
        <v/>
      </c>
      <c r="AJ63" s="96" t="str">
        <f t="shared" ca="1" si="1"/>
        <v/>
      </c>
    </row>
    <row r="64" spans="1:36" x14ac:dyDescent="0.25">
      <c r="A64" s="12" t="str">
        <f ca="1">IF(B64="","",MAX($A$4:A63)+1)</f>
        <v/>
      </c>
      <c r="B64" s="89" t="str">
        <f ca="1">IFERROR(IFERROR(INDEX(INDIRECT("_"&amp;$C$3&amp;"[таб.№]"),ROW(60:60)),INDEX(_Восьмичасовые[таб.№],ROW(60:60)-COUNTA(INDIRECT("_"&amp;$C$3&amp;"[таб.№]")))),"")</f>
        <v/>
      </c>
      <c r="C64" s="90" t="str">
        <f ca="1">IFERROR(IFERROR(INDEX(INDIRECT("_"&amp;$C$3&amp;"[ФИО]"),$A64),INDEX(_Восьмичасовые[ФИО],ROW(60:60)-COUNTA(INDIRECT("_"&amp;$C$3&amp;"[ФИО]")))),"")</f>
        <v/>
      </c>
      <c r="D64" s="137"/>
      <c r="E64" s="137"/>
      <c r="F64" s="137"/>
      <c r="G64" s="137"/>
      <c r="H64" s="137"/>
      <c r="I64" s="137"/>
      <c r="J64" s="137"/>
      <c r="K64" s="137"/>
      <c r="L64" s="137"/>
      <c r="M64" s="137"/>
      <c r="N64" s="137"/>
      <c r="O64" s="137"/>
      <c r="P64" s="137"/>
      <c r="Q64" s="137"/>
      <c r="R64" s="137"/>
      <c r="S64" s="137"/>
      <c r="T64" s="137"/>
      <c r="U64" s="137"/>
      <c r="V64" s="137"/>
      <c r="W64" s="137"/>
      <c r="X64" s="137"/>
      <c r="Y64" s="137"/>
      <c r="Z64" s="137"/>
      <c r="AA64" s="137"/>
      <c r="AB64" s="137"/>
      <c r="AC64" s="137"/>
      <c r="AD64" s="137"/>
      <c r="AE64" s="137"/>
      <c r="AF64" s="137"/>
      <c r="AG64" s="137"/>
      <c r="AH64" s="137"/>
      <c r="AI64" s="91" t="str">
        <f t="shared" ca="1" si="0"/>
        <v/>
      </c>
      <c r="AJ64" s="96" t="str">
        <f t="shared" ca="1" si="1"/>
        <v/>
      </c>
    </row>
    <row r="65" spans="1:36" x14ac:dyDescent="0.25">
      <c r="A65" s="12" t="str">
        <f ca="1">IF(B65="","",MAX($A$4:A64)+1)</f>
        <v/>
      </c>
      <c r="B65" s="89" t="str">
        <f ca="1">IFERROR(IFERROR(INDEX(INDIRECT("_"&amp;$C$3&amp;"[таб.№]"),ROW(61:61)),INDEX(_Восьмичасовые[таб.№],ROW(61:61)-COUNTA(INDIRECT("_"&amp;$C$3&amp;"[таб.№]")))),"")</f>
        <v/>
      </c>
      <c r="C65" s="90" t="str">
        <f ca="1">IFERROR(IFERROR(INDEX(INDIRECT("_"&amp;$C$3&amp;"[ФИО]"),$A65),INDEX(_Восьмичасовые[ФИО],ROW(61:61)-COUNTA(INDIRECT("_"&amp;$C$3&amp;"[ФИО]")))),"")</f>
        <v/>
      </c>
      <c r="D65" s="137"/>
      <c r="E65" s="137"/>
      <c r="F65" s="137"/>
      <c r="G65" s="137"/>
      <c r="H65" s="137"/>
      <c r="I65" s="137"/>
      <c r="J65" s="137"/>
      <c r="K65" s="137"/>
      <c r="L65" s="137"/>
      <c r="M65" s="137"/>
      <c r="N65" s="137"/>
      <c r="O65" s="137"/>
      <c r="P65" s="137"/>
      <c r="Q65" s="137"/>
      <c r="R65" s="137"/>
      <c r="S65" s="137"/>
      <c r="T65" s="137"/>
      <c r="U65" s="137"/>
      <c r="V65" s="137"/>
      <c r="W65" s="137"/>
      <c r="X65" s="137"/>
      <c r="Y65" s="137"/>
      <c r="Z65" s="137"/>
      <c r="AA65" s="137"/>
      <c r="AB65" s="137"/>
      <c r="AC65" s="137"/>
      <c r="AD65" s="137"/>
      <c r="AE65" s="137"/>
      <c r="AF65" s="137"/>
      <c r="AG65" s="137"/>
      <c r="AH65" s="137"/>
      <c r="AI65" s="91" t="str">
        <f t="shared" ca="1" si="0"/>
        <v/>
      </c>
      <c r="AJ65" s="96" t="str">
        <f t="shared" ca="1" si="1"/>
        <v/>
      </c>
    </row>
    <row r="66" spans="1:36" x14ac:dyDescent="0.25">
      <c r="A66" s="12" t="str">
        <f ca="1">IF(B66="","",MAX($A$4:A65)+1)</f>
        <v/>
      </c>
      <c r="B66" s="89" t="str">
        <f ca="1">IFERROR(IFERROR(INDEX(INDIRECT("_"&amp;$C$3&amp;"[таб.№]"),ROW(62:62)),INDEX(_Восьмичасовые[таб.№],ROW(62:62)-COUNTA(INDIRECT("_"&amp;$C$3&amp;"[таб.№]")))),"")</f>
        <v/>
      </c>
      <c r="C66" s="90" t="str">
        <f ca="1">IFERROR(IFERROR(INDEX(INDIRECT("_"&amp;$C$3&amp;"[ФИО]"),$A66),INDEX(_Восьмичасовые[ФИО],ROW(62:62)-COUNTA(INDIRECT("_"&amp;$C$3&amp;"[ФИО]")))),"")</f>
        <v/>
      </c>
      <c r="D66" s="137"/>
      <c r="E66" s="137"/>
      <c r="F66" s="137"/>
      <c r="G66" s="137"/>
      <c r="H66" s="137"/>
      <c r="I66" s="137"/>
      <c r="J66" s="137"/>
      <c r="K66" s="137"/>
      <c r="L66" s="137"/>
      <c r="M66" s="137"/>
      <c r="N66" s="137"/>
      <c r="O66" s="137"/>
      <c r="P66" s="137"/>
      <c r="Q66" s="137"/>
      <c r="R66" s="137"/>
      <c r="S66" s="137"/>
      <c r="T66" s="137"/>
      <c r="U66" s="137"/>
      <c r="V66" s="137"/>
      <c r="W66" s="137"/>
      <c r="X66" s="137"/>
      <c r="Y66" s="137"/>
      <c r="Z66" s="137"/>
      <c r="AA66" s="137"/>
      <c r="AB66" s="137"/>
      <c r="AC66" s="137"/>
      <c r="AD66" s="137"/>
      <c r="AE66" s="137"/>
      <c r="AF66" s="137"/>
      <c r="AG66" s="137"/>
      <c r="AH66" s="137"/>
      <c r="AI66" s="91" t="str">
        <f t="shared" ca="1" si="0"/>
        <v/>
      </c>
      <c r="AJ66" s="96" t="str">
        <f t="shared" ca="1" si="1"/>
        <v/>
      </c>
    </row>
    <row r="67" spans="1:36" x14ac:dyDescent="0.25">
      <c r="A67" s="12" t="str">
        <f ca="1">IF(B67="","",MAX($A$4:A66)+1)</f>
        <v/>
      </c>
      <c r="B67" s="89" t="str">
        <f ca="1">IFERROR(IFERROR(INDEX(INDIRECT("_"&amp;$C$3&amp;"[таб.№]"),ROW(63:63)),INDEX(_Восьмичасовые[таб.№],ROW(63:63)-COUNTA(INDIRECT("_"&amp;$C$3&amp;"[таб.№]")))),"")</f>
        <v/>
      </c>
      <c r="C67" s="90" t="str">
        <f ca="1">IFERROR(IFERROR(INDEX(INDIRECT("_"&amp;$C$3&amp;"[ФИО]"),$A67),INDEX(_Восьмичасовые[ФИО],ROW(63:63)-COUNTA(INDIRECT("_"&amp;$C$3&amp;"[ФИО]")))),"")</f>
        <v/>
      </c>
      <c r="D67" s="137"/>
      <c r="E67" s="137"/>
      <c r="F67" s="137"/>
      <c r="G67" s="137"/>
      <c r="H67" s="137"/>
      <c r="I67" s="137"/>
      <c r="J67" s="137"/>
      <c r="K67" s="137"/>
      <c r="L67" s="137"/>
      <c r="M67" s="137"/>
      <c r="N67" s="137"/>
      <c r="O67" s="137"/>
      <c r="P67" s="137"/>
      <c r="Q67" s="137"/>
      <c r="R67" s="137"/>
      <c r="S67" s="137"/>
      <c r="T67" s="137"/>
      <c r="U67" s="137"/>
      <c r="V67" s="137"/>
      <c r="W67" s="137"/>
      <c r="X67" s="137"/>
      <c r="Y67" s="137"/>
      <c r="Z67" s="137"/>
      <c r="AA67" s="137"/>
      <c r="AB67" s="137"/>
      <c r="AC67" s="137"/>
      <c r="AD67" s="137"/>
      <c r="AE67" s="137"/>
      <c r="AF67" s="137"/>
      <c r="AG67" s="137"/>
      <c r="AH67" s="137"/>
      <c r="AI67" s="91" t="str">
        <f t="shared" ca="1" si="0"/>
        <v/>
      </c>
      <c r="AJ67" s="96" t="str">
        <f t="shared" ca="1" si="1"/>
        <v/>
      </c>
    </row>
    <row r="68" spans="1:36" x14ac:dyDescent="0.25">
      <c r="A68" s="12" t="str">
        <f ca="1">IF(B68="","",MAX($A$4:A67)+1)</f>
        <v/>
      </c>
      <c r="B68" s="89" t="str">
        <f ca="1">IFERROR(IFERROR(INDEX(INDIRECT("_"&amp;$C$3&amp;"[таб.№]"),ROW(64:64)),INDEX(_Восьмичасовые[таб.№],ROW(64:64)-COUNTA(INDIRECT("_"&amp;$C$3&amp;"[таб.№]")))),"")</f>
        <v/>
      </c>
      <c r="C68" s="90" t="str">
        <f ca="1">IFERROR(IFERROR(INDEX(INDIRECT("_"&amp;$C$3&amp;"[ФИО]"),$A68),INDEX(_Восьмичасовые[ФИО],ROW(64:64)-COUNTA(INDIRECT("_"&amp;$C$3&amp;"[ФИО]")))),"")</f>
        <v/>
      </c>
      <c r="D68" s="137"/>
      <c r="E68" s="137"/>
      <c r="F68" s="137"/>
      <c r="G68" s="137"/>
      <c r="H68" s="137"/>
      <c r="I68" s="137"/>
      <c r="J68" s="137"/>
      <c r="K68" s="137"/>
      <c r="L68" s="137"/>
      <c r="M68" s="137"/>
      <c r="N68" s="137"/>
      <c r="O68" s="137"/>
      <c r="P68" s="137"/>
      <c r="Q68" s="137"/>
      <c r="R68" s="137"/>
      <c r="S68" s="137"/>
      <c r="T68" s="137"/>
      <c r="U68" s="137"/>
      <c r="V68" s="137"/>
      <c r="W68" s="137"/>
      <c r="X68" s="137"/>
      <c r="Y68" s="137"/>
      <c r="Z68" s="137"/>
      <c r="AA68" s="137"/>
      <c r="AB68" s="137"/>
      <c r="AC68" s="137"/>
      <c r="AD68" s="137"/>
      <c r="AE68" s="137"/>
      <c r="AF68" s="137"/>
      <c r="AG68" s="137"/>
      <c r="AH68" s="137"/>
      <c r="AI68" s="91" t="str">
        <f t="shared" ca="1" si="0"/>
        <v/>
      </c>
      <c r="AJ68" s="96" t="str">
        <f t="shared" ca="1" si="1"/>
        <v/>
      </c>
    </row>
    <row r="69" spans="1:36" x14ac:dyDescent="0.25">
      <c r="A69" s="12" t="str">
        <f ca="1">IF(B69="","",MAX($A$4:A68)+1)</f>
        <v/>
      </c>
      <c r="B69" s="89" t="str">
        <f ca="1">IFERROR(IFERROR(INDEX(INDIRECT("_"&amp;$C$3&amp;"[таб.№]"),ROW(65:65)),INDEX(_Восьмичасовые[таб.№],ROW(65:65)-COUNTA(INDIRECT("_"&amp;$C$3&amp;"[таб.№]")))),"")</f>
        <v/>
      </c>
      <c r="C69" s="90" t="str">
        <f ca="1">IFERROR(IFERROR(INDEX(INDIRECT("_"&amp;$C$3&amp;"[ФИО]"),$A69),INDEX(_Восьмичасовые[ФИО],ROW(65:65)-COUNTA(INDIRECT("_"&amp;$C$3&amp;"[ФИО]")))),"")</f>
        <v/>
      </c>
      <c r="D69" s="137"/>
      <c r="E69" s="137"/>
      <c r="F69" s="137"/>
      <c r="G69" s="137"/>
      <c r="H69" s="137"/>
      <c r="I69" s="137"/>
      <c r="J69" s="137"/>
      <c r="K69" s="137"/>
      <c r="L69" s="137"/>
      <c r="M69" s="137"/>
      <c r="N69" s="137"/>
      <c r="O69" s="137"/>
      <c r="P69" s="137"/>
      <c r="Q69" s="137"/>
      <c r="R69" s="137"/>
      <c r="S69" s="137"/>
      <c r="T69" s="137"/>
      <c r="U69" s="137"/>
      <c r="V69" s="137"/>
      <c r="W69" s="137"/>
      <c r="X69" s="137"/>
      <c r="Y69" s="137"/>
      <c r="Z69" s="137"/>
      <c r="AA69" s="137"/>
      <c r="AB69" s="137"/>
      <c r="AC69" s="137"/>
      <c r="AD69" s="137"/>
      <c r="AE69" s="137"/>
      <c r="AF69" s="137"/>
      <c r="AG69" s="137"/>
      <c r="AH69" s="137"/>
      <c r="AI69" s="91" t="str">
        <f t="shared" ca="1" si="0"/>
        <v/>
      </c>
      <c r="AJ69" s="96" t="str">
        <f t="shared" ca="1" si="1"/>
        <v/>
      </c>
    </row>
    <row r="70" spans="1:36" x14ac:dyDescent="0.25">
      <c r="A70" s="12" t="str">
        <f ca="1">IF(B70="","",MAX($A$4:A69)+1)</f>
        <v/>
      </c>
      <c r="B70" s="89" t="str">
        <f ca="1">IFERROR(IFERROR(INDEX(INDIRECT("_"&amp;$C$3&amp;"[таб.№]"),ROW(66:66)),INDEX(_Восьмичасовые[таб.№],ROW(66:66)-COUNTA(INDIRECT("_"&amp;$C$3&amp;"[таб.№]")))),"")</f>
        <v/>
      </c>
      <c r="C70" s="90" t="str">
        <f ca="1">IFERROR(IFERROR(INDEX(INDIRECT("_"&amp;$C$3&amp;"[ФИО]"),$A70),INDEX(_Восьмичасовые[ФИО],ROW(66:66)-COUNTA(INDIRECT("_"&amp;$C$3&amp;"[ФИО]")))),"")</f>
        <v/>
      </c>
      <c r="D70" s="137"/>
      <c r="E70" s="137"/>
      <c r="F70" s="137"/>
      <c r="G70" s="137"/>
      <c r="H70" s="137"/>
      <c r="I70" s="137"/>
      <c r="J70" s="137"/>
      <c r="K70" s="137"/>
      <c r="L70" s="137"/>
      <c r="M70" s="137"/>
      <c r="N70" s="137"/>
      <c r="O70" s="137"/>
      <c r="P70" s="137"/>
      <c r="Q70" s="137"/>
      <c r="R70" s="137"/>
      <c r="S70" s="137"/>
      <c r="T70" s="137"/>
      <c r="U70" s="137"/>
      <c r="V70" s="137"/>
      <c r="W70" s="137"/>
      <c r="X70" s="137"/>
      <c r="Y70" s="137"/>
      <c r="Z70" s="137"/>
      <c r="AA70" s="137"/>
      <c r="AB70" s="137"/>
      <c r="AC70" s="137"/>
      <c r="AD70" s="137"/>
      <c r="AE70" s="137"/>
      <c r="AF70" s="137"/>
      <c r="AG70" s="137"/>
      <c r="AH70" s="137"/>
      <c r="AI70" s="91" t="str">
        <f t="shared" ref="AI70:AI100" ca="1" si="2">IF(A70="","",SUM(D70:AH70))</f>
        <v/>
      </c>
      <c r="AJ70" s="96" t="str">
        <f t="shared" ref="AJ70:AJ100" ca="1" si="3">IF(A70="","",COUNT(D70:AH70))</f>
        <v/>
      </c>
    </row>
    <row r="71" spans="1:36" x14ac:dyDescent="0.25">
      <c r="A71" s="12" t="str">
        <f ca="1">IF(B71="","",MAX($A$4:A70)+1)</f>
        <v/>
      </c>
      <c r="B71" s="89" t="str">
        <f ca="1">IFERROR(IFERROR(INDEX(INDIRECT("_"&amp;$C$3&amp;"[таб.№]"),ROW(67:67)),INDEX(_Восьмичасовые[таб.№],ROW(67:67)-COUNTA(INDIRECT("_"&amp;$C$3&amp;"[таб.№]")))),"")</f>
        <v/>
      </c>
      <c r="C71" s="90" t="str">
        <f ca="1">IFERROR(IFERROR(INDEX(INDIRECT("_"&amp;$C$3&amp;"[ФИО]"),$A71),INDEX(_Восьмичасовые[ФИО],ROW(67:67)-COUNTA(INDIRECT("_"&amp;$C$3&amp;"[ФИО]")))),"")</f>
        <v/>
      </c>
      <c r="D71" s="137"/>
      <c r="E71" s="137"/>
      <c r="F71" s="137"/>
      <c r="G71" s="137"/>
      <c r="H71" s="137"/>
      <c r="I71" s="137"/>
      <c r="J71" s="137"/>
      <c r="K71" s="137"/>
      <c r="L71" s="137"/>
      <c r="M71" s="137"/>
      <c r="N71" s="137"/>
      <c r="O71" s="137"/>
      <c r="P71" s="137"/>
      <c r="Q71" s="137"/>
      <c r="R71" s="137"/>
      <c r="S71" s="137"/>
      <c r="T71" s="137"/>
      <c r="U71" s="137"/>
      <c r="V71" s="137"/>
      <c r="W71" s="137"/>
      <c r="X71" s="137"/>
      <c r="Y71" s="137"/>
      <c r="Z71" s="137"/>
      <c r="AA71" s="137"/>
      <c r="AB71" s="137"/>
      <c r="AC71" s="137"/>
      <c r="AD71" s="137"/>
      <c r="AE71" s="137"/>
      <c r="AF71" s="137"/>
      <c r="AG71" s="137"/>
      <c r="AH71" s="137"/>
      <c r="AI71" s="91" t="str">
        <f t="shared" ca="1" si="2"/>
        <v/>
      </c>
      <c r="AJ71" s="96" t="str">
        <f t="shared" ca="1" si="3"/>
        <v/>
      </c>
    </row>
    <row r="72" spans="1:36" x14ac:dyDescent="0.25">
      <c r="A72" s="12" t="str">
        <f ca="1">IF(B72="","",MAX($A$4:A71)+1)</f>
        <v/>
      </c>
      <c r="B72" s="89" t="str">
        <f ca="1">IFERROR(IFERROR(INDEX(INDIRECT("_"&amp;$C$3&amp;"[таб.№]"),ROW(68:68)),INDEX(_Восьмичасовые[таб.№],ROW(68:68)-COUNTA(INDIRECT("_"&amp;$C$3&amp;"[таб.№]")))),"")</f>
        <v/>
      </c>
      <c r="C72" s="90" t="str">
        <f ca="1">IFERROR(IFERROR(INDEX(INDIRECT("_"&amp;$C$3&amp;"[ФИО]"),$A72),INDEX(_Восьмичасовые[ФИО],ROW(68:68)-COUNTA(INDIRECT("_"&amp;$C$3&amp;"[ФИО]")))),"")</f>
        <v/>
      </c>
      <c r="D72" s="137"/>
      <c r="E72" s="137"/>
      <c r="F72" s="137"/>
      <c r="G72" s="137"/>
      <c r="H72" s="137"/>
      <c r="I72" s="137"/>
      <c r="J72" s="137"/>
      <c r="K72" s="137"/>
      <c r="L72" s="137"/>
      <c r="M72" s="137"/>
      <c r="N72" s="137"/>
      <c r="O72" s="137"/>
      <c r="P72" s="137"/>
      <c r="Q72" s="137"/>
      <c r="R72" s="137"/>
      <c r="S72" s="137"/>
      <c r="T72" s="137"/>
      <c r="U72" s="137"/>
      <c r="V72" s="137"/>
      <c r="W72" s="137"/>
      <c r="X72" s="137"/>
      <c r="Y72" s="137"/>
      <c r="Z72" s="137"/>
      <c r="AA72" s="137"/>
      <c r="AB72" s="137"/>
      <c r="AC72" s="137"/>
      <c r="AD72" s="137"/>
      <c r="AE72" s="137"/>
      <c r="AF72" s="137"/>
      <c r="AG72" s="137"/>
      <c r="AH72" s="137"/>
      <c r="AI72" s="91" t="str">
        <f t="shared" ca="1" si="2"/>
        <v/>
      </c>
      <c r="AJ72" s="96" t="str">
        <f t="shared" ca="1" si="3"/>
        <v/>
      </c>
    </row>
    <row r="73" spans="1:36" x14ac:dyDescent="0.25">
      <c r="A73" s="12" t="str">
        <f ca="1">IF(B73="","",MAX($A$4:A72)+1)</f>
        <v/>
      </c>
      <c r="B73" s="89" t="str">
        <f ca="1">IFERROR(IFERROR(INDEX(INDIRECT("_"&amp;$C$3&amp;"[таб.№]"),ROW(69:69)),INDEX(_Восьмичасовые[таб.№],ROW(69:69)-COUNTA(INDIRECT("_"&amp;$C$3&amp;"[таб.№]")))),"")</f>
        <v/>
      </c>
      <c r="C73" s="90" t="str">
        <f ca="1">IFERROR(IFERROR(INDEX(INDIRECT("_"&amp;$C$3&amp;"[ФИО]"),$A73),INDEX(_Восьмичасовые[ФИО],ROW(69:69)-COUNTA(INDIRECT("_"&amp;$C$3&amp;"[ФИО]")))),"")</f>
        <v/>
      </c>
      <c r="D73" s="137"/>
      <c r="E73" s="137"/>
      <c r="F73" s="137"/>
      <c r="G73" s="137"/>
      <c r="H73" s="137"/>
      <c r="I73" s="137"/>
      <c r="J73" s="137"/>
      <c r="K73" s="137"/>
      <c r="L73" s="137"/>
      <c r="M73" s="137"/>
      <c r="N73" s="137"/>
      <c r="O73" s="137"/>
      <c r="P73" s="137"/>
      <c r="Q73" s="137"/>
      <c r="R73" s="137"/>
      <c r="S73" s="137"/>
      <c r="T73" s="137"/>
      <c r="U73" s="137"/>
      <c r="V73" s="137"/>
      <c r="W73" s="137"/>
      <c r="X73" s="137"/>
      <c r="Y73" s="137"/>
      <c r="Z73" s="137"/>
      <c r="AA73" s="137"/>
      <c r="AB73" s="137"/>
      <c r="AC73" s="137"/>
      <c r="AD73" s="137"/>
      <c r="AE73" s="137"/>
      <c r="AF73" s="137"/>
      <c r="AG73" s="137"/>
      <c r="AH73" s="137"/>
      <c r="AI73" s="91" t="str">
        <f t="shared" ca="1" si="2"/>
        <v/>
      </c>
      <c r="AJ73" s="96" t="str">
        <f t="shared" ca="1" si="3"/>
        <v/>
      </c>
    </row>
    <row r="74" spans="1:36" x14ac:dyDescent="0.25">
      <c r="A74" s="12" t="str">
        <f ca="1">IF(B74="","",MAX($A$4:A73)+1)</f>
        <v/>
      </c>
      <c r="B74" s="89" t="str">
        <f ca="1">IFERROR(IFERROR(INDEX(INDIRECT("_"&amp;$C$3&amp;"[таб.№]"),ROW(70:70)),INDEX(_Восьмичасовые[таб.№],ROW(70:70)-COUNTA(INDIRECT("_"&amp;$C$3&amp;"[таб.№]")))),"")</f>
        <v/>
      </c>
      <c r="C74" s="90" t="str">
        <f ca="1">IFERROR(IFERROR(INDEX(INDIRECT("_"&amp;$C$3&amp;"[ФИО]"),$A74),INDEX(_Восьмичасовые[ФИО],ROW(70:70)-COUNTA(INDIRECT("_"&amp;$C$3&amp;"[ФИО]")))),"")</f>
        <v/>
      </c>
      <c r="D74" s="137"/>
      <c r="E74" s="137"/>
      <c r="F74" s="137"/>
      <c r="G74" s="137"/>
      <c r="H74" s="137"/>
      <c r="I74" s="137"/>
      <c r="J74" s="137"/>
      <c r="K74" s="137"/>
      <c r="L74" s="137"/>
      <c r="M74" s="137"/>
      <c r="N74" s="137"/>
      <c r="O74" s="137"/>
      <c r="P74" s="137"/>
      <c r="Q74" s="137"/>
      <c r="R74" s="137"/>
      <c r="S74" s="137"/>
      <c r="T74" s="137"/>
      <c r="U74" s="137"/>
      <c r="V74" s="137"/>
      <c r="W74" s="137"/>
      <c r="X74" s="137"/>
      <c r="Y74" s="137"/>
      <c r="Z74" s="137"/>
      <c r="AA74" s="137"/>
      <c r="AB74" s="137"/>
      <c r="AC74" s="137"/>
      <c r="AD74" s="137"/>
      <c r="AE74" s="137"/>
      <c r="AF74" s="137"/>
      <c r="AG74" s="137"/>
      <c r="AH74" s="137"/>
      <c r="AI74" s="91" t="str">
        <f t="shared" ca="1" si="2"/>
        <v/>
      </c>
      <c r="AJ74" s="96" t="str">
        <f t="shared" ca="1" si="3"/>
        <v/>
      </c>
    </row>
    <row r="75" spans="1:36" x14ac:dyDescent="0.25">
      <c r="A75" s="12" t="str">
        <f ca="1">IF(B75="","",MAX($A$4:A74)+1)</f>
        <v/>
      </c>
      <c r="B75" s="89" t="str">
        <f ca="1">IFERROR(IFERROR(INDEX(INDIRECT("_"&amp;$C$3&amp;"[таб.№]"),ROW(71:71)),INDEX(_Восьмичасовые[таб.№],ROW(71:71)-COUNTA(INDIRECT("_"&amp;$C$3&amp;"[таб.№]")))),"")</f>
        <v/>
      </c>
      <c r="C75" s="90" t="str">
        <f ca="1">IFERROR(IFERROR(INDEX(INDIRECT("_"&amp;$C$3&amp;"[ФИО]"),$A75),INDEX(_Восьмичасовые[ФИО],ROW(71:71)-COUNTA(INDIRECT("_"&amp;$C$3&amp;"[ФИО]")))),"")</f>
        <v/>
      </c>
      <c r="D75" s="137"/>
      <c r="E75" s="137"/>
      <c r="F75" s="137"/>
      <c r="G75" s="137"/>
      <c r="H75" s="137"/>
      <c r="I75" s="137"/>
      <c r="J75" s="137"/>
      <c r="K75" s="137"/>
      <c r="L75" s="137"/>
      <c r="M75" s="137"/>
      <c r="N75" s="137"/>
      <c r="O75" s="137"/>
      <c r="P75" s="137"/>
      <c r="Q75" s="137"/>
      <c r="R75" s="137"/>
      <c r="S75" s="137"/>
      <c r="T75" s="137"/>
      <c r="U75" s="137"/>
      <c r="V75" s="137"/>
      <c r="W75" s="137"/>
      <c r="X75" s="137"/>
      <c r="Y75" s="137"/>
      <c r="Z75" s="137"/>
      <c r="AA75" s="137"/>
      <c r="AB75" s="137"/>
      <c r="AC75" s="137"/>
      <c r="AD75" s="137"/>
      <c r="AE75" s="137"/>
      <c r="AF75" s="137"/>
      <c r="AG75" s="137"/>
      <c r="AH75" s="137"/>
      <c r="AI75" s="91" t="str">
        <f t="shared" ca="1" si="2"/>
        <v/>
      </c>
      <c r="AJ75" s="96" t="str">
        <f t="shared" ca="1" si="3"/>
        <v/>
      </c>
    </row>
    <row r="76" spans="1:36" x14ac:dyDescent="0.25">
      <c r="A76" s="12" t="str">
        <f ca="1">IF(B76="","",MAX($A$4:A75)+1)</f>
        <v/>
      </c>
      <c r="B76" s="89" t="str">
        <f ca="1">IFERROR(IFERROR(INDEX(INDIRECT("_"&amp;$C$3&amp;"[таб.№]"),ROW(72:72)),INDEX(_Восьмичасовые[таб.№],ROW(72:72)-COUNTA(INDIRECT("_"&amp;$C$3&amp;"[таб.№]")))),"")</f>
        <v/>
      </c>
      <c r="C76" s="90" t="str">
        <f ca="1">IFERROR(IFERROR(INDEX(INDIRECT("_"&amp;$C$3&amp;"[ФИО]"),$A76),INDEX(_Восьмичасовые[ФИО],ROW(72:72)-COUNTA(INDIRECT("_"&amp;$C$3&amp;"[ФИО]")))),"")</f>
        <v/>
      </c>
      <c r="D76" s="137"/>
      <c r="E76" s="137"/>
      <c r="F76" s="137"/>
      <c r="G76" s="137"/>
      <c r="H76" s="137"/>
      <c r="I76" s="137"/>
      <c r="J76" s="137"/>
      <c r="K76" s="137"/>
      <c r="L76" s="137"/>
      <c r="M76" s="137"/>
      <c r="N76" s="137"/>
      <c r="O76" s="137"/>
      <c r="P76" s="137"/>
      <c r="Q76" s="137"/>
      <c r="R76" s="137"/>
      <c r="S76" s="137"/>
      <c r="T76" s="137"/>
      <c r="U76" s="137"/>
      <c r="V76" s="137"/>
      <c r="W76" s="137"/>
      <c r="X76" s="137"/>
      <c r="Y76" s="137"/>
      <c r="Z76" s="137"/>
      <c r="AA76" s="137"/>
      <c r="AB76" s="137"/>
      <c r="AC76" s="137"/>
      <c r="AD76" s="137"/>
      <c r="AE76" s="137"/>
      <c r="AF76" s="137"/>
      <c r="AG76" s="137"/>
      <c r="AH76" s="137"/>
      <c r="AI76" s="91" t="str">
        <f t="shared" ca="1" si="2"/>
        <v/>
      </c>
      <c r="AJ76" s="96" t="str">
        <f t="shared" ca="1" si="3"/>
        <v/>
      </c>
    </row>
    <row r="77" spans="1:36" x14ac:dyDescent="0.25">
      <c r="A77" s="12" t="str">
        <f ca="1">IF(B77="","",MAX($A$4:A76)+1)</f>
        <v/>
      </c>
      <c r="B77" s="89" t="str">
        <f ca="1">IFERROR(IFERROR(INDEX(INDIRECT("_"&amp;$C$3&amp;"[таб.№]"),ROW(73:73)),INDEX(_Восьмичасовые[таб.№],ROW(73:73)-COUNTA(INDIRECT("_"&amp;$C$3&amp;"[таб.№]")))),"")</f>
        <v/>
      </c>
      <c r="C77" s="90" t="str">
        <f ca="1">IFERROR(IFERROR(INDEX(INDIRECT("_"&amp;$C$3&amp;"[ФИО]"),$A77),INDEX(_Восьмичасовые[ФИО],ROW(73:73)-COUNTA(INDIRECT("_"&amp;$C$3&amp;"[ФИО]")))),"")</f>
        <v/>
      </c>
      <c r="D77" s="137"/>
      <c r="E77" s="137"/>
      <c r="F77" s="137"/>
      <c r="G77" s="137"/>
      <c r="H77" s="137"/>
      <c r="I77" s="137"/>
      <c r="J77" s="137"/>
      <c r="K77" s="137"/>
      <c r="L77" s="137"/>
      <c r="M77" s="137"/>
      <c r="N77" s="137"/>
      <c r="O77" s="137"/>
      <c r="P77" s="137"/>
      <c r="Q77" s="137"/>
      <c r="R77" s="137"/>
      <c r="S77" s="137"/>
      <c r="T77" s="137"/>
      <c r="U77" s="137"/>
      <c r="V77" s="137"/>
      <c r="W77" s="137"/>
      <c r="X77" s="137"/>
      <c r="Y77" s="137"/>
      <c r="Z77" s="137"/>
      <c r="AA77" s="137"/>
      <c r="AB77" s="137"/>
      <c r="AC77" s="137"/>
      <c r="AD77" s="137"/>
      <c r="AE77" s="137"/>
      <c r="AF77" s="137"/>
      <c r="AG77" s="137"/>
      <c r="AH77" s="137"/>
      <c r="AI77" s="91" t="str">
        <f t="shared" ca="1" si="2"/>
        <v/>
      </c>
      <c r="AJ77" s="96" t="str">
        <f t="shared" ca="1" si="3"/>
        <v/>
      </c>
    </row>
    <row r="78" spans="1:36" x14ac:dyDescent="0.25">
      <c r="A78" s="12" t="str">
        <f ca="1">IF(B78="","",MAX($A$4:A77)+1)</f>
        <v/>
      </c>
      <c r="B78" s="89" t="str">
        <f ca="1">IFERROR(IFERROR(INDEX(INDIRECT("_"&amp;$C$3&amp;"[таб.№]"),ROW(74:74)),INDEX(_Восьмичасовые[таб.№],ROW(74:74)-COUNTA(INDIRECT("_"&amp;$C$3&amp;"[таб.№]")))),"")</f>
        <v/>
      </c>
      <c r="C78" s="90" t="str">
        <f ca="1">IFERROR(IFERROR(INDEX(INDIRECT("_"&amp;$C$3&amp;"[ФИО]"),$A78),INDEX(_Восьмичасовые[ФИО],ROW(74:74)-COUNTA(INDIRECT("_"&amp;$C$3&amp;"[ФИО]")))),"")</f>
        <v/>
      </c>
      <c r="D78" s="137"/>
      <c r="E78" s="137"/>
      <c r="F78" s="137"/>
      <c r="G78" s="137"/>
      <c r="H78" s="137"/>
      <c r="I78" s="137"/>
      <c r="J78" s="137"/>
      <c r="K78" s="137"/>
      <c r="L78" s="137"/>
      <c r="M78" s="137"/>
      <c r="N78" s="137"/>
      <c r="O78" s="137"/>
      <c r="P78" s="137"/>
      <c r="Q78" s="137"/>
      <c r="R78" s="137"/>
      <c r="S78" s="137"/>
      <c r="T78" s="137"/>
      <c r="U78" s="137"/>
      <c r="V78" s="137"/>
      <c r="W78" s="137"/>
      <c r="X78" s="137"/>
      <c r="Y78" s="137"/>
      <c r="Z78" s="137"/>
      <c r="AA78" s="137"/>
      <c r="AB78" s="137"/>
      <c r="AC78" s="137"/>
      <c r="AD78" s="137"/>
      <c r="AE78" s="137"/>
      <c r="AF78" s="137"/>
      <c r="AG78" s="137"/>
      <c r="AH78" s="137"/>
      <c r="AI78" s="91" t="str">
        <f t="shared" ca="1" si="2"/>
        <v/>
      </c>
      <c r="AJ78" s="96" t="str">
        <f t="shared" ca="1" si="3"/>
        <v/>
      </c>
    </row>
    <row r="79" spans="1:36" x14ac:dyDescent="0.25">
      <c r="A79" s="12" t="str">
        <f ca="1">IF(B79="","",MAX($A$4:A78)+1)</f>
        <v/>
      </c>
      <c r="B79" s="89" t="str">
        <f ca="1">IFERROR(IFERROR(INDEX(INDIRECT("_"&amp;$C$3&amp;"[таб.№]"),ROW(75:75)),INDEX(_Восьмичасовые[таб.№],ROW(75:75)-COUNTA(INDIRECT("_"&amp;$C$3&amp;"[таб.№]")))),"")</f>
        <v/>
      </c>
      <c r="C79" s="90" t="str">
        <f ca="1">IFERROR(IFERROR(INDEX(INDIRECT("_"&amp;$C$3&amp;"[ФИО]"),$A79),INDEX(_Восьмичасовые[ФИО],ROW(75:75)-COUNTA(INDIRECT("_"&amp;$C$3&amp;"[ФИО]")))),"")</f>
        <v/>
      </c>
      <c r="D79" s="137"/>
      <c r="E79" s="137"/>
      <c r="F79" s="137"/>
      <c r="G79" s="137"/>
      <c r="H79" s="137"/>
      <c r="I79" s="137"/>
      <c r="J79" s="137"/>
      <c r="K79" s="137"/>
      <c r="L79" s="137"/>
      <c r="M79" s="137"/>
      <c r="N79" s="137"/>
      <c r="O79" s="137"/>
      <c r="P79" s="137"/>
      <c r="Q79" s="137"/>
      <c r="R79" s="137"/>
      <c r="S79" s="137"/>
      <c r="T79" s="137"/>
      <c r="U79" s="137"/>
      <c r="V79" s="137"/>
      <c r="W79" s="137"/>
      <c r="X79" s="137"/>
      <c r="Y79" s="137"/>
      <c r="Z79" s="137"/>
      <c r="AA79" s="137"/>
      <c r="AB79" s="137"/>
      <c r="AC79" s="137"/>
      <c r="AD79" s="137"/>
      <c r="AE79" s="137"/>
      <c r="AF79" s="137"/>
      <c r="AG79" s="137"/>
      <c r="AH79" s="137"/>
      <c r="AI79" s="91" t="str">
        <f t="shared" ca="1" si="2"/>
        <v/>
      </c>
      <c r="AJ79" s="96" t="str">
        <f t="shared" ca="1" si="3"/>
        <v/>
      </c>
    </row>
    <row r="80" spans="1:36" x14ac:dyDescent="0.25">
      <c r="A80" s="12" t="str">
        <f ca="1">IF(B80="","",MAX($A$4:A79)+1)</f>
        <v/>
      </c>
      <c r="B80" s="89" t="str">
        <f ca="1">IFERROR(IFERROR(INDEX(INDIRECT("_"&amp;$C$3&amp;"[таб.№]"),ROW(76:76)),INDEX(_Восьмичасовые[таб.№],ROW(76:76)-COUNTA(INDIRECT("_"&amp;$C$3&amp;"[таб.№]")))),"")</f>
        <v/>
      </c>
      <c r="C80" s="90" t="str">
        <f ca="1">IFERROR(IFERROR(INDEX(INDIRECT("_"&amp;$C$3&amp;"[ФИО]"),$A80),INDEX(_Восьмичасовые[ФИО],ROW(76:76)-COUNTA(INDIRECT("_"&amp;$C$3&amp;"[ФИО]")))),"")</f>
        <v/>
      </c>
      <c r="D80" s="137"/>
      <c r="E80" s="137"/>
      <c r="F80" s="137"/>
      <c r="G80" s="137"/>
      <c r="H80" s="137"/>
      <c r="I80" s="137"/>
      <c r="J80" s="137"/>
      <c r="K80" s="137"/>
      <c r="L80" s="137"/>
      <c r="M80" s="137"/>
      <c r="N80" s="137"/>
      <c r="O80" s="137"/>
      <c r="P80" s="137"/>
      <c r="Q80" s="137"/>
      <c r="R80" s="137"/>
      <c r="S80" s="137"/>
      <c r="T80" s="137"/>
      <c r="U80" s="137"/>
      <c r="V80" s="137"/>
      <c r="W80" s="137"/>
      <c r="X80" s="137"/>
      <c r="Y80" s="137"/>
      <c r="Z80" s="137"/>
      <c r="AA80" s="137"/>
      <c r="AB80" s="137"/>
      <c r="AC80" s="137"/>
      <c r="AD80" s="137"/>
      <c r="AE80" s="137"/>
      <c r="AF80" s="137"/>
      <c r="AG80" s="137"/>
      <c r="AH80" s="137"/>
      <c r="AI80" s="91" t="str">
        <f t="shared" ca="1" si="2"/>
        <v/>
      </c>
      <c r="AJ80" s="96" t="str">
        <f t="shared" ca="1" si="3"/>
        <v/>
      </c>
    </row>
    <row r="81" spans="1:36" x14ac:dyDescent="0.25">
      <c r="A81" s="12" t="str">
        <f ca="1">IF(B81="","",MAX($A$4:A80)+1)</f>
        <v/>
      </c>
      <c r="B81" s="89" t="str">
        <f ca="1">IFERROR(IFERROR(INDEX(INDIRECT("_"&amp;$C$3&amp;"[таб.№]"),ROW(77:77)),INDEX(_Восьмичасовые[таб.№],ROW(77:77)-COUNTA(INDIRECT("_"&amp;$C$3&amp;"[таб.№]")))),"")</f>
        <v/>
      </c>
      <c r="C81" s="90" t="str">
        <f ca="1">IFERROR(IFERROR(INDEX(INDIRECT("_"&amp;$C$3&amp;"[ФИО]"),$A81),INDEX(_Восьмичасовые[ФИО],ROW(77:77)-COUNTA(INDIRECT("_"&amp;$C$3&amp;"[ФИО]")))),"")</f>
        <v/>
      </c>
      <c r="D81" s="137"/>
      <c r="E81" s="137"/>
      <c r="F81" s="137"/>
      <c r="G81" s="137"/>
      <c r="H81" s="137"/>
      <c r="I81" s="137"/>
      <c r="J81" s="137"/>
      <c r="K81" s="137"/>
      <c r="L81" s="137"/>
      <c r="M81" s="137"/>
      <c r="N81" s="137"/>
      <c r="O81" s="137"/>
      <c r="P81" s="137"/>
      <c r="Q81" s="137"/>
      <c r="R81" s="137"/>
      <c r="S81" s="137"/>
      <c r="T81" s="137"/>
      <c r="U81" s="137"/>
      <c r="V81" s="137"/>
      <c r="W81" s="137"/>
      <c r="X81" s="137"/>
      <c r="Y81" s="137"/>
      <c r="Z81" s="137"/>
      <c r="AA81" s="137"/>
      <c r="AB81" s="137"/>
      <c r="AC81" s="137"/>
      <c r="AD81" s="137"/>
      <c r="AE81" s="137"/>
      <c r="AF81" s="137"/>
      <c r="AG81" s="137"/>
      <c r="AH81" s="137"/>
      <c r="AI81" s="91" t="str">
        <f t="shared" ca="1" si="2"/>
        <v/>
      </c>
      <c r="AJ81" s="96" t="str">
        <f t="shared" ca="1" si="3"/>
        <v/>
      </c>
    </row>
    <row r="82" spans="1:36" x14ac:dyDescent="0.25">
      <c r="A82" s="12" t="str">
        <f ca="1">IF(B82="","",MAX($A$4:A81)+1)</f>
        <v/>
      </c>
      <c r="B82" s="89" t="str">
        <f ca="1">IFERROR(IFERROR(INDEX(INDIRECT("_"&amp;$C$3&amp;"[таб.№]"),ROW(78:78)),INDEX(_Восьмичасовые[таб.№],ROW(78:78)-COUNTA(INDIRECT("_"&amp;$C$3&amp;"[таб.№]")))),"")</f>
        <v/>
      </c>
      <c r="C82" s="90" t="str">
        <f ca="1">IFERROR(IFERROR(INDEX(INDIRECT("_"&amp;$C$3&amp;"[ФИО]"),$A82),INDEX(_Восьмичасовые[ФИО],ROW(78:78)-COUNTA(INDIRECT("_"&amp;$C$3&amp;"[ФИО]")))),"")</f>
        <v/>
      </c>
      <c r="D82" s="137"/>
      <c r="E82" s="137"/>
      <c r="F82" s="137"/>
      <c r="G82" s="137"/>
      <c r="H82" s="137"/>
      <c r="I82" s="137"/>
      <c r="J82" s="137"/>
      <c r="K82" s="137"/>
      <c r="L82" s="137"/>
      <c r="M82" s="137"/>
      <c r="N82" s="137"/>
      <c r="O82" s="137"/>
      <c r="P82" s="137"/>
      <c r="Q82" s="137"/>
      <c r="R82" s="137"/>
      <c r="S82" s="137"/>
      <c r="T82" s="137"/>
      <c r="U82" s="137"/>
      <c r="V82" s="137"/>
      <c r="W82" s="137"/>
      <c r="X82" s="137"/>
      <c r="Y82" s="137"/>
      <c r="Z82" s="137"/>
      <c r="AA82" s="137"/>
      <c r="AB82" s="137"/>
      <c r="AC82" s="137"/>
      <c r="AD82" s="137"/>
      <c r="AE82" s="137"/>
      <c r="AF82" s="137"/>
      <c r="AG82" s="137"/>
      <c r="AH82" s="137"/>
      <c r="AI82" s="91" t="str">
        <f t="shared" ca="1" si="2"/>
        <v/>
      </c>
      <c r="AJ82" s="96" t="str">
        <f t="shared" ca="1" si="3"/>
        <v/>
      </c>
    </row>
    <row r="83" spans="1:36" x14ac:dyDescent="0.25">
      <c r="A83" s="12" t="str">
        <f ca="1">IF(B83="","",MAX($A$4:A82)+1)</f>
        <v/>
      </c>
      <c r="B83" s="89" t="str">
        <f ca="1">IFERROR(IFERROR(INDEX(INDIRECT("_"&amp;$C$3&amp;"[таб.№]"),ROW(79:79)),INDEX(_Восьмичасовые[таб.№],ROW(79:79)-COUNTA(INDIRECT("_"&amp;$C$3&amp;"[таб.№]")))),"")</f>
        <v/>
      </c>
      <c r="C83" s="90" t="str">
        <f ca="1">IFERROR(IFERROR(INDEX(INDIRECT("_"&amp;$C$3&amp;"[ФИО]"),$A83),INDEX(_Восьмичасовые[ФИО],ROW(79:79)-COUNTA(INDIRECT("_"&amp;$C$3&amp;"[ФИО]")))),"")</f>
        <v/>
      </c>
      <c r="D83" s="137"/>
      <c r="E83" s="137"/>
      <c r="F83" s="137"/>
      <c r="G83" s="137"/>
      <c r="H83" s="137"/>
      <c r="I83" s="137"/>
      <c r="J83" s="137"/>
      <c r="K83" s="137"/>
      <c r="L83" s="137"/>
      <c r="M83" s="137"/>
      <c r="N83" s="137"/>
      <c r="O83" s="137"/>
      <c r="P83" s="137"/>
      <c r="Q83" s="137"/>
      <c r="R83" s="137"/>
      <c r="S83" s="137"/>
      <c r="T83" s="137"/>
      <c r="U83" s="137"/>
      <c r="V83" s="137"/>
      <c r="W83" s="137"/>
      <c r="X83" s="137"/>
      <c r="Y83" s="137"/>
      <c r="Z83" s="137"/>
      <c r="AA83" s="137"/>
      <c r="AB83" s="137"/>
      <c r="AC83" s="137"/>
      <c r="AD83" s="137"/>
      <c r="AE83" s="137"/>
      <c r="AF83" s="137"/>
      <c r="AG83" s="137"/>
      <c r="AH83" s="137"/>
      <c r="AI83" s="91" t="str">
        <f t="shared" ca="1" si="2"/>
        <v/>
      </c>
      <c r="AJ83" s="96" t="str">
        <f t="shared" ca="1" si="3"/>
        <v/>
      </c>
    </row>
    <row r="84" spans="1:36" x14ac:dyDescent="0.25">
      <c r="A84" s="12" t="str">
        <f ca="1">IF(B84="","",MAX($A$4:A83)+1)</f>
        <v/>
      </c>
      <c r="B84" s="89" t="str">
        <f ca="1">IFERROR(IFERROR(INDEX(INDIRECT("_"&amp;$C$3&amp;"[таб.№]"),ROW(80:80)),INDEX(_Восьмичасовые[таб.№],ROW(80:80)-COUNTA(INDIRECT("_"&amp;$C$3&amp;"[таб.№]")))),"")</f>
        <v/>
      </c>
      <c r="C84" s="90" t="str">
        <f ca="1">IFERROR(IFERROR(INDEX(INDIRECT("_"&amp;$C$3&amp;"[ФИО]"),$A84),INDEX(_Восьмичасовые[ФИО],ROW(80:80)-COUNTA(INDIRECT("_"&amp;$C$3&amp;"[ФИО]")))),"")</f>
        <v/>
      </c>
      <c r="D84" s="137"/>
      <c r="E84" s="137"/>
      <c r="F84" s="137"/>
      <c r="G84" s="137"/>
      <c r="H84" s="137"/>
      <c r="I84" s="137"/>
      <c r="J84" s="137"/>
      <c r="K84" s="137"/>
      <c r="L84" s="137"/>
      <c r="M84" s="137"/>
      <c r="N84" s="137"/>
      <c r="O84" s="137"/>
      <c r="P84" s="137"/>
      <c r="Q84" s="137"/>
      <c r="R84" s="137"/>
      <c r="S84" s="137"/>
      <c r="T84" s="137"/>
      <c r="U84" s="137"/>
      <c r="V84" s="137"/>
      <c r="W84" s="137"/>
      <c r="X84" s="137"/>
      <c r="Y84" s="137"/>
      <c r="Z84" s="137"/>
      <c r="AA84" s="137"/>
      <c r="AB84" s="137"/>
      <c r="AC84" s="137"/>
      <c r="AD84" s="137"/>
      <c r="AE84" s="137"/>
      <c r="AF84" s="137"/>
      <c r="AG84" s="137"/>
      <c r="AH84" s="137"/>
      <c r="AI84" s="91" t="str">
        <f t="shared" ca="1" si="2"/>
        <v/>
      </c>
      <c r="AJ84" s="96" t="str">
        <f t="shared" ca="1" si="3"/>
        <v/>
      </c>
    </row>
    <row r="85" spans="1:36" x14ac:dyDescent="0.25">
      <c r="A85" s="12" t="str">
        <f ca="1">IF(B85="","",MAX($A$4:A84)+1)</f>
        <v/>
      </c>
      <c r="B85" s="89" t="str">
        <f ca="1">IFERROR(IFERROR(INDEX(INDIRECT("_"&amp;$C$3&amp;"[таб.№]"),ROW(81:81)),INDEX(_Восьмичасовые[таб.№],ROW(81:81)-COUNTA(INDIRECT("_"&amp;$C$3&amp;"[таб.№]")))),"")</f>
        <v/>
      </c>
      <c r="C85" s="90" t="str">
        <f ca="1">IFERROR(IFERROR(INDEX(INDIRECT("_"&amp;$C$3&amp;"[ФИО]"),$A85),INDEX(_Восьмичасовые[ФИО],ROW(81:81)-COUNTA(INDIRECT("_"&amp;$C$3&amp;"[ФИО]")))),"")</f>
        <v/>
      </c>
      <c r="D85" s="137"/>
      <c r="E85" s="137"/>
      <c r="F85" s="137"/>
      <c r="G85" s="137"/>
      <c r="H85" s="137"/>
      <c r="I85" s="137"/>
      <c r="J85" s="137"/>
      <c r="K85" s="137"/>
      <c r="L85" s="137"/>
      <c r="M85" s="137"/>
      <c r="N85" s="137"/>
      <c r="O85" s="137"/>
      <c r="P85" s="137"/>
      <c r="Q85" s="137"/>
      <c r="R85" s="137"/>
      <c r="S85" s="137"/>
      <c r="T85" s="137"/>
      <c r="U85" s="137"/>
      <c r="V85" s="137"/>
      <c r="W85" s="137"/>
      <c r="X85" s="137"/>
      <c r="Y85" s="137"/>
      <c r="Z85" s="137"/>
      <c r="AA85" s="137"/>
      <c r="AB85" s="137"/>
      <c r="AC85" s="137"/>
      <c r="AD85" s="137"/>
      <c r="AE85" s="137"/>
      <c r="AF85" s="137"/>
      <c r="AG85" s="137"/>
      <c r="AH85" s="137"/>
      <c r="AI85" s="91" t="str">
        <f t="shared" ca="1" si="2"/>
        <v/>
      </c>
      <c r="AJ85" s="96" t="str">
        <f t="shared" ca="1" si="3"/>
        <v/>
      </c>
    </row>
    <row r="86" spans="1:36" x14ac:dyDescent="0.25">
      <c r="A86" s="12" t="str">
        <f ca="1">IF(B86="","",MAX($A$4:A85)+1)</f>
        <v/>
      </c>
      <c r="B86" s="89" t="str">
        <f ca="1">IFERROR(IFERROR(INDEX(INDIRECT("_"&amp;$C$3&amp;"[таб.№]"),ROW(82:82)),INDEX(_Восьмичасовые[таб.№],ROW(82:82)-COUNTA(INDIRECT("_"&amp;$C$3&amp;"[таб.№]")))),"")</f>
        <v/>
      </c>
      <c r="C86" s="90" t="str">
        <f ca="1">IFERROR(IFERROR(INDEX(INDIRECT("_"&amp;$C$3&amp;"[ФИО]"),$A86),INDEX(_Восьмичасовые[ФИО],ROW(82:82)-COUNTA(INDIRECT("_"&amp;$C$3&amp;"[ФИО]")))),"")</f>
        <v/>
      </c>
      <c r="D86" s="137"/>
      <c r="E86" s="137"/>
      <c r="F86" s="137"/>
      <c r="G86" s="137"/>
      <c r="H86" s="137"/>
      <c r="I86" s="137"/>
      <c r="J86" s="137"/>
      <c r="K86" s="137"/>
      <c r="L86" s="137"/>
      <c r="M86" s="137"/>
      <c r="N86" s="137"/>
      <c r="O86" s="137"/>
      <c r="P86" s="137"/>
      <c r="Q86" s="137"/>
      <c r="R86" s="137"/>
      <c r="S86" s="137"/>
      <c r="T86" s="137"/>
      <c r="U86" s="137"/>
      <c r="V86" s="137"/>
      <c r="W86" s="137"/>
      <c r="X86" s="137"/>
      <c r="Y86" s="137"/>
      <c r="Z86" s="137"/>
      <c r="AA86" s="137"/>
      <c r="AB86" s="137"/>
      <c r="AC86" s="137"/>
      <c r="AD86" s="137"/>
      <c r="AE86" s="137"/>
      <c r="AF86" s="137"/>
      <c r="AG86" s="137"/>
      <c r="AH86" s="137"/>
      <c r="AI86" s="91" t="str">
        <f t="shared" ca="1" si="2"/>
        <v/>
      </c>
      <c r="AJ86" s="96" t="str">
        <f t="shared" ca="1" si="3"/>
        <v/>
      </c>
    </row>
    <row r="87" spans="1:36" x14ac:dyDescent="0.25">
      <c r="A87" s="12" t="str">
        <f ca="1">IF(B87="","",MAX($A$4:A86)+1)</f>
        <v/>
      </c>
      <c r="B87" s="89" t="str">
        <f ca="1">IFERROR(IFERROR(INDEX(INDIRECT("_"&amp;$C$3&amp;"[таб.№]"),ROW(83:83)),INDEX(_Восьмичасовые[таб.№],ROW(83:83)-COUNTA(INDIRECT("_"&amp;$C$3&amp;"[таб.№]")))),"")</f>
        <v/>
      </c>
      <c r="C87" s="90" t="str">
        <f ca="1">IFERROR(IFERROR(INDEX(INDIRECT("_"&amp;$C$3&amp;"[ФИО]"),$A87),INDEX(_Восьмичасовые[ФИО],ROW(83:83)-COUNTA(INDIRECT("_"&amp;$C$3&amp;"[ФИО]")))),"")</f>
        <v/>
      </c>
      <c r="D87" s="137"/>
      <c r="E87" s="137"/>
      <c r="F87" s="137"/>
      <c r="G87" s="137"/>
      <c r="H87" s="137"/>
      <c r="I87" s="137"/>
      <c r="J87" s="137"/>
      <c r="K87" s="137"/>
      <c r="L87" s="137"/>
      <c r="M87" s="137"/>
      <c r="N87" s="137"/>
      <c r="O87" s="137"/>
      <c r="P87" s="137"/>
      <c r="Q87" s="137"/>
      <c r="R87" s="137"/>
      <c r="S87" s="137"/>
      <c r="T87" s="137"/>
      <c r="U87" s="137"/>
      <c r="V87" s="137"/>
      <c r="W87" s="137"/>
      <c r="X87" s="137"/>
      <c r="Y87" s="137"/>
      <c r="Z87" s="137"/>
      <c r="AA87" s="137"/>
      <c r="AB87" s="137"/>
      <c r="AC87" s="137"/>
      <c r="AD87" s="137"/>
      <c r="AE87" s="137"/>
      <c r="AF87" s="137"/>
      <c r="AG87" s="137"/>
      <c r="AH87" s="137"/>
      <c r="AI87" s="91" t="str">
        <f t="shared" ca="1" si="2"/>
        <v/>
      </c>
      <c r="AJ87" s="96" t="str">
        <f t="shared" ca="1" si="3"/>
        <v/>
      </c>
    </row>
    <row r="88" spans="1:36" x14ac:dyDescent="0.25">
      <c r="A88" s="12" t="str">
        <f ca="1">IF(B88="","",MAX($A$4:A87)+1)</f>
        <v/>
      </c>
      <c r="B88" s="89" t="str">
        <f ca="1">IFERROR(IFERROR(INDEX(INDIRECT("_"&amp;$C$3&amp;"[таб.№]"),ROW(84:84)),INDEX(_Восьмичасовые[таб.№],ROW(84:84)-COUNTA(INDIRECT("_"&amp;$C$3&amp;"[таб.№]")))),"")</f>
        <v/>
      </c>
      <c r="C88" s="90" t="str">
        <f ca="1">IFERROR(IFERROR(INDEX(INDIRECT("_"&amp;$C$3&amp;"[ФИО]"),$A88),INDEX(_Восьмичасовые[ФИО],ROW(84:84)-COUNTA(INDIRECT("_"&amp;$C$3&amp;"[ФИО]")))),"")</f>
        <v/>
      </c>
      <c r="D88" s="137"/>
      <c r="E88" s="137"/>
      <c r="F88" s="137"/>
      <c r="G88" s="137"/>
      <c r="H88" s="137"/>
      <c r="I88" s="137"/>
      <c r="J88" s="137"/>
      <c r="K88" s="137"/>
      <c r="L88" s="137"/>
      <c r="M88" s="137"/>
      <c r="N88" s="137"/>
      <c r="O88" s="137"/>
      <c r="P88" s="137"/>
      <c r="Q88" s="137"/>
      <c r="R88" s="137"/>
      <c r="S88" s="137"/>
      <c r="T88" s="137"/>
      <c r="U88" s="137"/>
      <c r="V88" s="137"/>
      <c r="W88" s="137"/>
      <c r="X88" s="137"/>
      <c r="Y88" s="137"/>
      <c r="Z88" s="137"/>
      <c r="AA88" s="137"/>
      <c r="AB88" s="137"/>
      <c r="AC88" s="137"/>
      <c r="AD88" s="137"/>
      <c r="AE88" s="137"/>
      <c r="AF88" s="137"/>
      <c r="AG88" s="137"/>
      <c r="AH88" s="137"/>
      <c r="AI88" s="91" t="str">
        <f t="shared" ca="1" si="2"/>
        <v/>
      </c>
      <c r="AJ88" s="96" t="str">
        <f t="shared" ca="1" si="3"/>
        <v/>
      </c>
    </row>
    <row r="89" spans="1:36" x14ac:dyDescent="0.25">
      <c r="A89" s="12" t="str">
        <f ca="1">IF(B89="","",MAX($A$4:A88)+1)</f>
        <v/>
      </c>
      <c r="B89" s="89" t="str">
        <f ca="1">IFERROR(IFERROR(INDEX(INDIRECT("_"&amp;$C$3&amp;"[таб.№]"),ROW(85:85)),INDEX(_Восьмичасовые[таб.№],ROW(85:85)-COUNTA(INDIRECT("_"&amp;$C$3&amp;"[таб.№]")))),"")</f>
        <v/>
      </c>
      <c r="C89" s="90" t="str">
        <f ca="1">IFERROR(IFERROR(INDEX(INDIRECT("_"&amp;$C$3&amp;"[ФИО]"),$A89),INDEX(_Восьмичасовые[ФИО],ROW(85:85)-COUNTA(INDIRECT("_"&amp;$C$3&amp;"[ФИО]")))),"")</f>
        <v/>
      </c>
      <c r="D89" s="137"/>
      <c r="E89" s="137"/>
      <c r="F89" s="137"/>
      <c r="G89" s="137"/>
      <c r="H89" s="137"/>
      <c r="I89" s="137"/>
      <c r="J89" s="137"/>
      <c r="K89" s="137"/>
      <c r="L89" s="137"/>
      <c r="M89" s="137"/>
      <c r="N89" s="137"/>
      <c r="O89" s="137"/>
      <c r="P89" s="137"/>
      <c r="Q89" s="137"/>
      <c r="R89" s="137"/>
      <c r="S89" s="137"/>
      <c r="T89" s="137"/>
      <c r="U89" s="137"/>
      <c r="V89" s="137"/>
      <c r="W89" s="137"/>
      <c r="X89" s="137"/>
      <c r="Y89" s="137"/>
      <c r="Z89" s="137"/>
      <c r="AA89" s="137"/>
      <c r="AB89" s="137"/>
      <c r="AC89" s="137"/>
      <c r="AD89" s="137"/>
      <c r="AE89" s="137"/>
      <c r="AF89" s="137"/>
      <c r="AG89" s="137"/>
      <c r="AH89" s="137"/>
      <c r="AI89" s="91" t="str">
        <f t="shared" ca="1" si="2"/>
        <v/>
      </c>
      <c r="AJ89" s="96" t="str">
        <f t="shared" ca="1" si="3"/>
        <v/>
      </c>
    </row>
    <row r="90" spans="1:36" x14ac:dyDescent="0.25">
      <c r="A90" s="12" t="str">
        <f ca="1">IF(B90="","",MAX($A$4:A89)+1)</f>
        <v/>
      </c>
      <c r="B90" s="89" t="str">
        <f ca="1">IFERROR(IFERROR(INDEX(INDIRECT("_"&amp;$C$3&amp;"[таб.№]"),ROW(86:86)),INDEX(_Восьмичасовые[таб.№],ROW(86:86)-COUNTA(INDIRECT("_"&amp;$C$3&amp;"[таб.№]")))),"")</f>
        <v/>
      </c>
      <c r="C90" s="90" t="str">
        <f ca="1">IFERROR(IFERROR(INDEX(INDIRECT("_"&amp;$C$3&amp;"[ФИО]"),$A90),INDEX(_Восьмичасовые[ФИО],ROW(86:86)-COUNTA(INDIRECT("_"&amp;$C$3&amp;"[ФИО]")))),"")</f>
        <v/>
      </c>
      <c r="D90" s="137"/>
      <c r="E90" s="137"/>
      <c r="F90" s="137"/>
      <c r="G90" s="137"/>
      <c r="H90" s="137"/>
      <c r="I90" s="137"/>
      <c r="J90" s="137"/>
      <c r="K90" s="137"/>
      <c r="L90" s="137"/>
      <c r="M90" s="137"/>
      <c r="N90" s="137"/>
      <c r="O90" s="137"/>
      <c r="P90" s="137"/>
      <c r="Q90" s="137"/>
      <c r="R90" s="137"/>
      <c r="S90" s="137"/>
      <c r="T90" s="137"/>
      <c r="U90" s="137"/>
      <c r="V90" s="137"/>
      <c r="W90" s="137"/>
      <c r="X90" s="137"/>
      <c r="Y90" s="137"/>
      <c r="Z90" s="137"/>
      <c r="AA90" s="137"/>
      <c r="AB90" s="137"/>
      <c r="AC90" s="137"/>
      <c r="AD90" s="137"/>
      <c r="AE90" s="137"/>
      <c r="AF90" s="137"/>
      <c r="AG90" s="137"/>
      <c r="AH90" s="137"/>
      <c r="AI90" s="91" t="str">
        <f t="shared" ca="1" si="2"/>
        <v/>
      </c>
      <c r="AJ90" s="96" t="str">
        <f t="shared" ca="1" si="3"/>
        <v/>
      </c>
    </row>
    <row r="91" spans="1:36" x14ac:dyDescent="0.25">
      <c r="A91" s="12" t="str">
        <f ca="1">IF(B91="","",MAX($A$4:A90)+1)</f>
        <v/>
      </c>
      <c r="B91" s="89" t="str">
        <f ca="1">IFERROR(IFERROR(INDEX(INDIRECT("_"&amp;$C$3&amp;"[таб.№]"),ROW(87:87)),INDEX(_Восьмичасовые[таб.№],ROW(87:87)-COUNTA(INDIRECT("_"&amp;$C$3&amp;"[таб.№]")))),"")</f>
        <v/>
      </c>
      <c r="C91" s="90" t="str">
        <f ca="1">IFERROR(IFERROR(INDEX(INDIRECT("_"&amp;$C$3&amp;"[ФИО]"),$A91),INDEX(_Восьмичасовые[ФИО],ROW(87:87)-COUNTA(INDIRECT("_"&amp;$C$3&amp;"[ФИО]")))),"")</f>
        <v/>
      </c>
      <c r="D91" s="137"/>
      <c r="E91" s="137"/>
      <c r="F91" s="137"/>
      <c r="G91" s="137"/>
      <c r="H91" s="137"/>
      <c r="I91" s="137"/>
      <c r="J91" s="137"/>
      <c r="K91" s="137"/>
      <c r="L91" s="137"/>
      <c r="M91" s="137"/>
      <c r="N91" s="137"/>
      <c r="O91" s="137"/>
      <c r="P91" s="137"/>
      <c r="Q91" s="137"/>
      <c r="R91" s="137"/>
      <c r="S91" s="137"/>
      <c r="T91" s="137"/>
      <c r="U91" s="137"/>
      <c r="V91" s="137"/>
      <c r="W91" s="137"/>
      <c r="X91" s="137"/>
      <c r="Y91" s="137"/>
      <c r="Z91" s="137"/>
      <c r="AA91" s="137"/>
      <c r="AB91" s="137"/>
      <c r="AC91" s="137"/>
      <c r="AD91" s="137"/>
      <c r="AE91" s="137"/>
      <c r="AF91" s="137"/>
      <c r="AG91" s="137"/>
      <c r="AH91" s="137"/>
      <c r="AI91" s="91" t="str">
        <f t="shared" ca="1" si="2"/>
        <v/>
      </c>
      <c r="AJ91" s="96" t="str">
        <f t="shared" ca="1" si="3"/>
        <v/>
      </c>
    </row>
    <row r="92" spans="1:36" x14ac:dyDescent="0.25">
      <c r="A92" s="12" t="str">
        <f ca="1">IF(B92="","",MAX($A$4:A91)+1)</f>
        <v/>
      </c>
      <c r="B92" s="89" t="str">
        <f ca="1">IFERROR(IFERROR(INDEX(INDIRECT("_"&amp;$C$3&amp;"[таб.№]"),ROW(88:88)),INDEX(_Восьмичасовые[таб.№],ROW(88:88)-COUNTA(INDIRECT("_"&amp;$C$3&amp;"[таб.№]")))),"")</f>
        <v/>
      </c>
      <c r="C92" s="90" t="str">
        <f ca="1">IFERROR(IFERROR(INDEX(INDIRECT("_"&amp;$C$3&amp;"[ФИО]"),$A92),INDEX(_Восьмичасовые[ФИО],ROW(88:88)-COUNTA(INDIRECT("_"&amp;$C$3&amp;"[ФИО]")))),"")</f>
        <v/>
      </c>
      <c r="D92" s="137"/>
      <c r="E92" s="137"/>
      <c r="F92" s="137"/>
      <c r="G92" s="137"/>
      <c r="H92" s="137"/>
      <c r="I92" s="137"/>
      <c r="J92" s="137"/>
      <c r="K92" s="137"/>
      <c r="L92" s="137"/>
      <c r="M92" s="137"/>
      <c r="N92" s="137"/>
      <c r="O92" s="137"/>
      <c r="P92" s="137"/>
      <c r="Q92" s="137"/>
      <c r="R92" s="137"/>
      <c r="S92" s="137"/>
      <c r="T92" s="137"/>
      <c r="U92" s="137"/>
      <c r="V92" s="137"/>
      <c r="W92" s="137"/>
      <c r="X92" s="137"/>
      <c r="Y92" s="137"/>
      <c r="Z92" s="137"/>
      <c r="AA92" s="137"/>
      <c r="AB92" s="137"/>
      <c r="AC92" s="137"/>
      <c r="AD92" s="137"/>
      <c r="AE92" s="137"/>
      <c r="AF92" s="137"/>
      <c r="AG92" s="137"/>
      <c r="AH92" s="137"/>
      <c r="AI92" s="91" t="str">
        <f t="shared" ca="1" si="2"/>
        <v/>
      </c>
      <c r="AJ92" s="96" t="str">
        <f t="shared" ca="1" si="3"/>
        <v/>
      </c>
    </row>
    <row r="93" spans="1:36" x14ac:dyDescent="0.25">
      <c r="A93" s="12" t="str">
        <f ca="1">IF(B93="","",MAX($A$4:A92)+1)</f>
        <v/>
      </c>
      <c r="B93" s="89" t="str">
        <f ca="1">IFERROR(IFERROR(INDEX(INDIRECT("_"&amp;$C$3&amp;"[таб.№]"),ROW(89:89)),INDEX(_Восьмичасовые[таб.№],ROW(89:89)-COUNTA(INDIRECT("_"&amp;$C$3&amp;"[таб.№]")))),"")</f>
        <v/>
      </c>
      <c r="C93" s="90" t="str">
        <f ca="1">IFERROR(IFERROR(INDEX(INDIRECT("_"&amp;$C$3&amp;"[ФИО]"),$A93),INDEX(_Восьмичасовые[ФИО],ROW(89:89)-COUNTA(INDIRECT("_"&amp;$C$3&amp;"[ФИО]")))),"")</f>
        <v/>
      </c>
      <c r="D93" s="137"/>
      <c r="E93" s="137"/>
      <c r="F93" s="137"/>
      <c r="G93" s="137"/>
      <c r="H93" s="137"/>
      <c r="I93" s="137"/>
      <c r="J93" s="137"/>
      <c r="K93" s="137"/>
      <c r="L93" s="137"/>
      <c r="M93" s="137"/>
      <c r="N93" s="137"/>
      <c r="O93" s="137"/>
      <c r="P93" s="137"/>
      <c r="Q93" s="137"/>
      <c r="R93" s="137"/>
      <c r="S93" s="137"/>
      <c r="T93" s="137"/>
      <c r="U93" s="137"/>
      <c r="V93" s="137"/>
      <c r="W93" s="137"/>
      <c r="X93" s="137"/>
      <c r="Y93" s="137"/>
      <c r="Z93" s="137"/>
      <c r="AA93" s="137"/>
      <c r="AB93" s="137"/>
      <c r="AC93" s="137"/>
      <c r="AD93" s="137"/>
      <c r="AE93" s="137"/>
      <c r="AF93" s="137"/>
      <c r="AG93" s="137"/>
      <c r="AH93" s="137"/>
      <c r="AI93" s="91" t="str">
        <f t="shared" ca="1" si="2"/>
        <v/>
      </c>
      <c r="AJ93" s="96" t="str">
        <f t="shared" ca="1" si="3"/>
        <v/>
      </c>
    </row>
    <row r="94" spans="1:36" x14ac:dyDescent="0.25">
      <c r="A94" s="12" t="str">
        <f ca="1">IF(B94="","",MAX($A$4:A93)+1)</f>
        <v/>
      </c>
      <c r="B94" s="89" t="str">
        <f ca="1">IFERROR(IFERROR(INDEX(INDIRECT("_"&amp;$C$3&amp;"[таб.№]"),ROW(90:90)),INDEX(_Восьмичасовые[таб.№],ROW(90:90)-COUNTA(INDIRECT("_"&amp;$C$3&amp;"[таб.№]")))),"")</f>
        <v/>
      </c>
      <c r="C94" s="90" t="str">
        <f ca="1">IFERROR(IFERROR(INDEX(INDIRECT("_"&amp;$C$3&amp;"[ФИО]"),$A94),INDEX(_Восьмичасовые[ФИО],ROW(90:90)-COUNTA(INDIRECT("_"&amp;$C$3&amp;"[ФИО]")))),"")</f>
        <v/>
      </c>
      <c r="D94" s="137"/>
      <c r="E94" s="137"/>
      <c r="F94" s="137"/>
      <c r="G94" s="137"/>
      <c r="H94" s="137"/>
      <c r="I94" s="137"/>
      <c r="J94" s="137"/>
      <c r="K94" s="137"/>
      <c r="L94" s="137"/>
      <c r="M94" s="137"/>
      <c r="N94" s="137"/>
      <c r="O94" s="137"/>
      <c r="P94" s="137"/>
      <c r="Q94" s="137"/>
      <c r="R94" s="137"/>
      <c r="S94" s="137"/>
      <c r="T94" s="137"/>
      <c r="U94" s="137"/>
      <c r="V94" s="137"/>
      <c r="W94" s="137"/>
      <c r="X94" s="137"/>
      <c r="Y94" s="137"/>
      <c r="Z94" s="137"/>
      <c r="AA94" s="137"/>
      <c r="AB94" s="137"/>
      <c r="AC94" s="137"/>
      <c r="AD94" s="137"/>
      <c r="AE94" s="137"/>
      <c r="AF94" s="137"/>
      <c r="AG94" s="137"/>
      <c r="AH94" s="137"/>
      <c r="AI94" s="91" t="str">
        <f t="shared" ca="1" si="2"/>
        <v/>
      </c>
      <c r="AJ94" s="96" t="str">
        <f t="shared" ca="1" si="3"/>
        <v/>
      </c>
    </row>
    <row r="95" spans="1:36" x14ac:dyDescent="0.25">
      <c r="A95" s="12" t="str">
        <f ca="1">IF(B95="","",MAX($A$4:A94)+1)</f>
        <v/>
      </c>
      <c r="B95" s="89" t="str">
        <f ca="1">IFERROR(IFERROR(INDEX(INDIRECT("_"&amp;$C$3&amp;"[таб.№]"),ROW(91:91)),INDEX(_Восьмичасовые[таб.№],ROW(91:91)-COUNTA(INDIRECT("_"&amp;$C$3&amp;"[таб.№]")))),"")</f>
        <v/>
      </c>
      <c r="C95" s="90" t="str">
        <f ca="1">IFERROR(IFERROR(INDEX(INDIRECT("_"&amp;$C$3&amp;"[ФИО]"),$A95),INDEX(_Восьмичасовые[ФИО],ROW(91:91)-COUNTA(INDIRECT("_"&amp;$C$3&amp;"[ФИО]")))),"")</f>
        <v/>
      </c>
      <c r="D95" s="137"/>
      <c r="E95" s="137"/>
      <c r="F95" s="137"/>
      <c r="G95" s="137"/>
      <c r="H95" s="137"/>
      <c r="I95" s="137"/>
      <c r="J95" s="137"/>
      <c r="K95" s="137"/>
      <c r="L95" s="137"/>
      <c r="M95" s="137"/>
      <c r="N95" s="137"/>
      <c r="O95" s="137"/>
      <c r="P95" s="137"/>
      <c r="Q95" s="137"/>
      <c r="R95" s="137"/>
      <c r="S95" s="137"/>
      <c r="T95" s="137"/>
      <c r="U95" s="137"/>
      <c r="V95" s="137"/>
      <c r="W95" s="137"/>
      <c r="X95" s="137"/>
      <c r="Y95" s="137"/>
      <c r="Z95" s="137"/>
      <c r="AA95" s="137"/>
      <c r="AB95" s="137"/>
      <c r="AC95" s="137"/>
      <c r="AD95" s="137"/>
      <c r="AE95" s="137"/>
      <c r="AF95" s="137"/>
      <c r="AG95" s="137"/>
      <c r="AH95" s="137"/>
      <c r="AI95" s="91" t="str">
        <f t="shared" ca="1" si="2"/>
        <v/>
      </c>
      <c r="AJ95" s="96" t="str">
        <f t="shared" ca="1" si="3"/>
        <v/>
      </c>
    </row>
    <row r="96" spans="1:36" x14ac:dyDescent="0.25">
      <c r="A96" s="12" t="str">
        <f ca="1">IF(B96="","",MAX($A$4:A95)+1)</f>
        <v/>
      </c>
      <c r="B96" s="89" t="str">
        <f ca="1">IFERROR(IFERROR(INDEX(INDIRECT("_"&amp;$C$3&amp;"[таб.№]"),ROW(92:92)),INDEX(_Восьмичасовые[таб.№],ROW(92:92)-COUNTA(INDIRECT("_"&amp;$C$3&amp;"[таб.№]")))),"")</f>
        <v/>
      </c>
      <c r="C96" s="90" t="str">
        <f ca="1">IFERROR(IFERROR(INDEX(INDIRECT("_"&amp;$C$3&amp;"[ФИО]"),$A96),INDEX(_Восьмичасовые[ФИО],ROW(92:92)-COUNTA(INDIRECT("_"&amp;$C$3&amp;"[ФИО]")))),"")</f>
        <v/>
      </c>
      <c r="D96" s="137"/>
      <c r="E96" s="137"/>
      <c r="F96" s="137"/>
      <c r="G96" s="137"/>
      <c r="H96" s="137"/>
      <c r="I96" s="137"/>
      <c r="J96" s="137"/>
      <c r="K96" s="137"/>
      <c r="L96" s="137"/>
      <c r="M96" s="137"/>
      <c r="N96" s="137"/>
      <c r="O96" s="137"/>
      <c r="P96" s="137"/>
      <c r="Q96" s="137"/>
      <c r="R96" s="137"/>
      <c r="S96" s="137"/>
      <c r="T96" s="137"/>
      <c r="U96" s="137"/>
      <c r="V96" s="137"/>
      <c r="W96" s="137"/>
      <c r="X96" s="137"/>
      <c r="Y96" s="137"/>
      <c r="Z96" s="137"/>
      <c r="AA96" s="137"/>
      <c r="AB96" s="137"/>
      <c r="AC96" s="137"/>
      <c r="AD96" s="137"/>
      <c r="AE96" s="137"/>
      <c r="AF96" s="137"/>
      <c r="AG96" s="137"/>
      <c r="AH96" s="137"/>
      <c r="AI96" s="91" t="str">
        <f t="shared" ca="1" si="2"/>
        <v/>
      </c>
      <c r="AJ96" s="96" t="str">
        <f t="shared" ca="1" si="3"/>
        <v/>
      </c>
    </row>
    <row r="97" spans="1:36" x14ac:dyDescent="0.25">
      <c r="A97" s="12" t="str">
        <f ca="1">IF(B97="","",MAX($A$4:A96)+1)</f>
        <v/>
      </c>
      <c r="B97" s="89" t="str">
        <f ca="1">IFERROR(IFERROR(INDEX(INDIRECT("_"&amp;$C$3&amp;"[таб.№]"),ROW(93:93)),INDEX(_Восьмичасовые[таб.№],ROW(93:93)-COUNTA(INDIRECT("_"&amp;$C$3&amp;"[таб.№]")))),"")</f>
        <v/>
      </c>
      <c r="C97" s="90" t="str">
        <f ca="1">IFERROR(IFERROR(INDEX(INDIRECT("_"&amp;$C$3&amp;"[ФИО]"),$A97),INDEX(_Восьмичасовые[ФИО],ROW(93:93)-COUNTA(INDIRECT("_"&amp;$C$3&amp;"[ФИО]")))),"")</f>
        <v/>
      </c>
      <c r="D97" s="137"/>
      <c r="E97" s="137"/>
      <c r="F97" s="137"/>
      <c r="G97" s="137"/>
      <c r="H97" s="137"/>
      <c r="I97" s="137"/>
      <c r="J97" s="137"/>
      <c r="K97" s="137"/>
      <c r="L97" s="137"/>
      <c r="M97" s="137"/>
      <c r="N97" s="137"/>
      <c r="O97" s="137"/>
      <c r="P97" s="137"/>
      <c r="Q97" s="137"/>
      <c r="R97" s="137"/>
      <c r="S97" s="137"/>
      <c r="T97" s="137"/>
      <c r="U97" s="137"/>
      <c r="V97" s="137"/>
      <c r="W97" s="137"/>
      <c r="X97" s="137"/>
      <c r="Y97" s="137"/>
      <c r="Z97" s="137"/>
      <c r="AA97" s="137"/>
      <c r="AB97" s="137"/>
      <c r="AC97" s="137"/>
      <c r="AD97" s="137"/>
      <c r="AE97" s="137"/>
      <c r="AF97" s="137"/>
      <c r="AG97" s="137"/>
      <c r="AH97" s="137"/>
      <c r="AI97" s="91" t="str">
        <f t="shared" ca="1" si="2"/>
        <v/>
      </c>
      <c r="AJ97" s="96" t="str">
        <f t="shared" ca="1" si="3"/>
        <v/>
      </c>
    </row>
    <row r="98" spans="1:36" x14ac:dyDescent="0.25">
      <c r="A98" s="12" t="str">
        <f ca="1">IF(B98="","",MAX($A$4:A97)+1)</f>
        <v/>
      </c>
      <c r="B98" s="89" t="str">
        <f ca="1">IFERROR(IFERROR(INDEX(INDIRECT("_"&amp;$C$3&amp;"[таб.№]"),ROW(94:94)),INDEX(_Восьмичасовые[таб.№],ROW(94:94)-COUNTA(INDIRECT("_"&amp;$C$3&amp;"[таб.№]")))),"")</f>
        <v/>
      </c>
      <c r="C98" s="90" t="str">
        <f ca="1">IFERROR(IFERROR(INDEX(INDIRECT("_"&amp;$C$3&amp;"[ФИО]"),$A98),INDEX(_Восьмичасовые[ФИО],ROW(94:94)-COUNTA(INDIRECT("_"&amp;$C$3&amp;"[ФИО]")))),"")</f>
        <v/>
      </c>
      <c r="D98" s="137"/>
      <c r="E98" s="137"/>
      <c r="F98" s="137"/>
      <c r="G98" s="137"/>
      <c r="H98" s="137"/>
      <c r="I98" s="137"/>
      <c r="J98" s="137"/>
      <c r="K98" s="137"/>
      <c r="L98" s="137"/>
      <c r="M98" s="137"/>
      <c r="N98" s="137"/>
      <c r="O98" s="137"/>
      <c r="P98" s="137"/>
      <c r="Q98" s="137"/>
      <c r="R98" s="137"/>
      <c r="S98" s="137"/>
      <c r="T98" s="137"/>
      <c r="U98" s="137"/>
      <c r="V98" s="137"/>
      <c r="W98" s="137"/>
      <c r="X98" s="137"/>
      <c r="Y98" s="137"/>
      <c r="Z98" s="137"/>
      <c r="AA98" s="137"/>
      <c r="AB98" s="137"/>
      <c r="AC98" s="137"/>
      <c r="AD98" s="137"/>
      <c r="AE98" s="137"/>
      <c r="AF98" s="137"/>
      <c r="AG98" s="137"/>
      <c r="AH98" s="137"/>
      <c r="AI98" s="91" t="str">
        <f t="shared" ca="1" si="2"/>
        <v/>
      </c>
      <c r="AJ98" s="96" t="str">
        <f t="shared" ca="1" si="3"/>
        <v/>
      </c>
    </row>
    <row r="99" spans="1:36" x14ac:dyDescent="0.25">
      <c r="A99" s="12" t="str">
        <f ca="1">IF(B99="","",MAX($A$4:A98)+1)</f>
        <v/>
      </c>
      <c r="B99" s="89" t="str">
        <f ca="1">IFERROR(IFERROR(INDEX(INDIRECT("_"&amp;$C$3&amp;"[таб.№]"),ROW(95:95)),INDEX(_Восьмичасовые[таб.№],ROW(95:95)-COUNTA(INDIRECT("_"&amp;$C$3&amp;"[таб.№]")))),"")</f>
        <v/>
      </c>
      <c r="C99" s="90" t="str">
        <f ca="1">IFERROR(IFERROR(INDEX(INDIRECT("_"&amp;$C$3&amp;"[ФИО]"),$A99),INDEX(_Восьмичасовые[ФИО],ROW(95:95)-COUNTA(INDIRECT("_"&amp;$C$3&amp;"[ФИО]")))),"")</f>
        <v/>
      </c>
      <c r="D99" s="137"/>
      <c r="E99" s="137"/>
      <c r="F99" s="137"/>
      <c r="G99" s="137"/>
      <c r="H99" s="137"/>
      <c r="I99" s="137"/>
      <c r="J99" s="137"/>
      <c r="K99" s="137"/>
      <c r="L99" s="137"/>
      <c r="M99" s="137"/>
      <c r="N99" s="137"/>
      <c r="O99" s="137"/>
      <c r="P99" s="137"/>
      <c r="Q99" s="137"/>
      <c r="R99" s="137"/>
      <c r="S99" s="137"/>
      <c r="T99" s="137"/>
      <c r="U99" s="137"/>
      <c r="V99" s="137"/>
      <c r="W99" s="137"/>
      <c r="X99" s="137"/>
      <c r="Y99" s="137"/>
      <c r="Z99" s="137"/>
      <c r="AA99" s="137"/>
      <c r="AB99" s="137"/>
      <c r="AC99" s="137"/>
      <c r="AD99" s="137"/>
      <c r="AE99" s="137"/>
      <c r="AF99" s="137"/>
      <c r="AG99" s="137"/>
      <c r="AH99" s="137"/>
      <c r="AI99" s="91" t="str">
        <f t="shared" ca="1" si="2"/>
        <v/>
      </c>
      <c r="AJ99" s="96" t="str">
        <f t="shared" ca="1" si="3"/>
        <v/>
      </c>
    </row>
    <row r="100" spans="1:36" x14ac:dyDescent="0.25">
      <c r="A100" s="12" t="str">
        <f ca="1">IF(B100="","",MAX($A$4:A99)+1)</f>
        <v/>
      </c>
      <c r="B100" s="89" t="str">
        <f ca="1">IFERROR(IFERROR(INDEX(INDIRECT("_"&amp;$C$3&amp;"[таб.№]"),ROW(96:96)),INDEX(_Восьмичасовые[таб.№],ROW(96:96)-COUNTA(INDIRECT("_"&amp;$C$3&amp;"[таб.№]")))),"")</f>
        <v/>
      </c>
      <c r="C100" s="90" t="str">
        <f ca="1">IFERROR(IFERROR(INDEX(INDIRECT("_"&amp;$C$3&amp;"[ФИО]"),$A100),INDEX(_Восьмичасовые[ФИО],ROW(96:96)-COUNTA(INDIRECT("_"&amp;$C$3&amp;"[ФИО]")))),"")</f>
        <v/>
      </c>
      <c r="D100" s="137"/>
      <c r="E100" s="137"/>
      <c r="F100" s="137"/>
      <c r="G100" s="137"/>
      <c r="H100" s="137"/>
      <c r="I100" s="137"/>
      <c r="J100" s="137"/>
      <c r="K100" s="137"/>
      <c r="L100" s="137"/>
      <c r="M100" s="137"/>
      <c r="N100" s="137"/>
      <c r="O100" s="137"/>
      <c r="P100" s="137"/>
      <c r="Q100" s="137"/>
      <c r="R100" s="137"/>
      <c r="S100" s="137"/>
      <c r="T100" s="137"/>
      <c r="U100" s="137"/>
      <c r="V100" s="137"/>
      <c r="W100" s="137"/>
      <c r="X100" s="137"/>
      <c r="Y100" s="137"/>
      <c r="Z100" s="137"/>
      <c r="AA100" s="137"/>
      <c r="AB100" s="137"/>
      <c r="AC100" s="137"/>
      <c r="AD100" s="137"/>
      <c r="AE100" s="137"/>
      <c r="AF100" s="137"/>
      <c r="AG100" s="137"/>
      <c r="AH100" s="137"/>
      <c r="AI100" s="91" t="str">
        <f t="shared" ca="1" si="2"/>
        <v/>
      </c>
      <c r="AJ100" s="96" t="str">
        <f t="shared" ca="1" si="3"/>
        <v/>
      </c>
    </row>
  </sheetData>
  <mergeCells count="1">
    <mergeCell ref="B1:C1"/>
  </mergeCells>
  <conditionalFormatting sqref="A5:AJ100">
    <cfRule type="expression" dxfId="1" priority="26">
      <formula>$A5&lt;&gt;""</formula>
    </cfRule>
  </conditionalFormatting>
  <pageMargins left="0.7" right="0.7" top="0.75" bottom="0.75" header="0.3" footer="0.3"/>
  <pageSetup paperSize="9" orientation="portrait" horizontalDpi="0" verticalDpi="0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1" operator="containsText" id="{A67CF26B-700B-483E-95E3-3F1829F2B304}">
            <xm:f>NOT(ISERROR(SEARCH(Коды_отсутствия,D5)))</xm:f>
            <xm:f>Коды_отсутствия</xm:f>
            <x14:dxf>
              <fill>
                <patternFill>
                  <bgColor rgb="FFFFFF00"/>
                </patternFill>
              </fill>
            </x14:dxf>
          </x14:cfRule>
          <xm:sqref>D5:AH100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Данные!$A$2:$A$5</xm:f>
          </x14:formula1>
          <xm:sqref>C2</xm:sqref>
        </x14:dataValidation>
        <x14:dataValidation type="list" allowBlank="1" showInputMessage="1" showErrorMessage="1">
          <x14:formula1>
            <xm:f>Данные!$D$2:$D$13</xm:f>
          </x14:formula1>
          <xm:sqref>D101:AH154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F0"/>
  </sheetPr>
  <dimension ref="A1:J41"/>
  <sheetViews>
    <sheetView workbookViewId="0">
      <pane ySplit="10" topLeftCell="A11" activePane="bottomLeft" state="frozen"/>
      <selection pane="bottomLeft" activeCell="I11" sqref="I11"/>
    </sheetView>
  </sheetViews>
  <sheetFormatPr defaultColWidth="8.85546875" defaultRowHeight="15" x14ac:dyDescent="0.25"/>
  <cols>
    <col min="1" max="1" width="8.28515625" style="61" customWidth="1"/>
    <col min="2" max="2" width="5" style="61" customWidth="1"/>
    <col min="3" max="3" width="10.42578125" style="61" customWidth="1"/>
    <col min="4" max="4" width="4.140625" style="61" customWidth="1"/>
    <col min="5" max="5" width="4.7109375" style="61" customWidth="1"/>
    <col min="6" max="7" width="5.7109375" style="61" customWidth="1"/>
    <col min="8" max="8" width="6.42578125" style="61" customWidth="1"/>
    <col min="9" max="9" width="15.7109375" customWidth="1"/>
  </cols>
  <sheetData>
    <row r="1" spans="1:10" ht="12.75" customHeight="1" thickBot="1" x14ac:dyDescent="0.3">
      <c r="A1" s="47"/>
      <c r="B1" s="47"/>
      <c r="C1" s="47"/>
      <c r="D1" s="47"/>
      <c r="E1" s="47"/>
      <c r="F1" s="47"/>
      <c r="G1" s="48"/>
      <c r="H1" s="49" t="s">
        <v>271</v>
      </c>
    </row>
    <row r="2" spans="1:10" ht="12.75" customHeight="1" x14ac:dyDescent="0.25">
      <c r="A2" s="148" t="s">
        <v>166</v>
      </c>
      <c r="B2" s="148"/>
      <c r="C2" s="149" t="s">
        <v>167</v>
      </c>
      <c r="D2" s="150"/>
      <c r="E2" s="150"/>
      <c r="F2" s="150"/>
      <c r="G2" s="150"/>
      <c r="H2" s="151"/>
    </row>
    <row r="3" spans="1:10" ht="12.75" customHeight="1" x14ac:dyDescent="0.25">
      <c r="A3" s="155" t="s">
        <v>168</v>
      </c>
      <c r="B3" s="155"/>
      <c r="C3" s="152"/>
      <c r="D3" s="153"/>
      <c r="E3" s="153"/>
      <c r="F3" s="153"/>
      <c r="G3" s="153"/>
      <c r="H3" s="154"/>
    </row>
    <row r="4" spans="1:10" ht="12.75" customHeight="1" thickBot="1" x14ac:dyDescent="0.3">
      <c r="A4" s="156" t="s">
        <v>169</v>
      </c>
      <c r="B4" s="156"/>
      <c r="C4" s="50" t="s">
        <v>129</v>
      </c>
      <c r="D4" s="157" t="s">
        <v>170</v>
      </c>
      <c r="E4" s="157"/>
      <c r="F4" s="157"/>
      <c r="G4" s="158" t="s">
        <v>171</v>
      </c>
      <c r="H4" s="159"/>
    </row>
    <row r="5" spans="1:10" ht="12.75" customHeight="1" x14ac:dyDescent="0.25">
      <c r="A5" s="176" t="s">
        <v>172</v>
      </c>
      <c r="B5" s="177"/>
      <c r="C5" s="51" t="s">
        <v>173</v>
      </c>
      <c r="D5" s="178">
        <f ca="1">TODAY()</f>
        <v>43376</v>
      </c>
      <c r="E5" s="179"/>
      <c r="F5" s="179"/>
      <c r="G5" s="180" t="s">
        <v>192</v>
      </c>
      <c r="H5" s="181"/>
    </row>
    <row r="6" spans="1:10" ht="12.75" customHeight="1" x14ac:dyDescent="0.25">
      <c r="A6" s="52" t="s">
        <v>174</v>
      </c>
      <c r="B6" s="53"/>
      <c r="C6" s="54">
        <v>710</v>
      </c>
      <c r="D6" s="182" t="s">
        <v>175</v>
      </c>
      <c r="E6" s="182"/>
      <c r="F6" s="182"/>
      <c r="G6" s="53"/>
      <c r="H6" s="55"/>
    </row>
    <row r="7" spans="1:10" ht="12.75" customHeight="1" thickBot="1" x14ac:dyDescent="0.3">
      <c r="A7" s="56" t="s">
        <v>176</v>
      </c>
      <c r="B7" s="57"/>
      <c r="C7" s="58" t="s">
        <v>269</v>
      </c>
      <c r="D7" s="183" t="s">
        <v>268</v>
      </c>
      <c r="E7" s="184"/>
      <c r="F7" s="184"/>
      <c r="G7" s="59" t="s">
        <v>177</v>
      </c>
      <c r="H7" s="55"/>
    </row>
    <row r="8" spans="1:10" ht="12.75" customHeight="1" x14ac:dyDescent="0.25">
      <c r="A8" s="160" t="s">
        <v>178</v>
      </c>
      <c r="B8" s="163" t="s">
        <v>157</v>
      </c>
      <c r="C8" s="164"/>
      <c r="D8" s="165"/>
      <c r="E8" s="60" t="s">
        <v>179</v>
      </c>
      <c r="F8" s="172" t="s">
        <v>180</v>
      </c>
      <c r="G8" s="173"/>
      <c r="H8" s="174"/>
    </row>
    <row r="9" spans="1:10" ht="12.75" customHeight="1" x14ac:dyDescent="0.25">
      <c r="A9" s="161"/>
      <c r="B9" s="166"/>
      <c r="C9" s="167"/>
      <c r="D9" s="168"/>
      <c r="E9" s="175" t="s">
        <v>181</v>
      </c>
      <c r="F9" s="175" t="s">
        <v>182</v>
      </c>
      <c r="G9" s="175" t="s">
        <v>183</v>
      </c>
      <c r="H9" s="186" t="s">
        <v>272</v>
      </c>
    </row>
    <row r="10" spans="1:10" ht="12.75" customHeight="1" thickBot="1" x14ac:dyDescent="0.3">
      <c r="A10" s="162"/>
      <c r="B10" s="169"/>
      <c r="C10" s="170"/>
      <c r="D10" s="171"/>
      <c r="E10" s="157"/>
      <c r="F10" s="157"/>
      <c r="G10" s="157"/>
      <c r="H10" s="170"/>
      <c r="I10" s="121" t="s">
        <v>274</v>
      </c>
    </row>
    <row r="11" spans="1:10" ht="12.75" customHeight="1" x14ac:dyDescent="0.25">
      <c r="A11" s="66" t="str">
        <f ca="1">IFERROR(INDEX(INDIRECT("_"&amp;LEFT($I11,SEARCH(" ",$I11&amp;" ")-1)&amp;"[таб.№]"),MATCH(B11,INDIRECT("_"&amp;LEFT($I11,SEARCH(" ",$I11&amp;" ")-1)&amp;"[ФИО]"),0)),"")</f>
        <v/>
      </c>
      <c r="B11" s="187"/>
      <c r="C11" s="187"/>
      <c r="D11" s="187"/>
      <c r="E11" s="98"/>
      <c r="F11" s="102"/>
      <c r="G11" s="102"/>
      <c r="H11" s="66"/>
      <c r="I11" s="122"/>
      <c r="J11" s="42"/>
    </row>
    <row r="12" spans="1:10" ht="12.75" customHeight="1" x14ac:dyDescent="0.25">
      <c r="A12" s="66" t="str">
        <f t="shared" ref="A12:A35" ca="1" si="0">IFERROR(INDEX(INDIRECT("_"&amp;LEFT($I12,SEARCH(" ",$I12&amp;" ")-1)&amp;"[таб.№]"),MATCH(B12,INDIRECT("_"&amp;LEFT($I12,SEARCH(" ",$I12&amp;" ")-1)&amp;"[ФИО]"),0)),"")</f>
        <v/>
      </c>
      <c r="B12" s="185"/>
      <c r="C12" s="185"/>
      <c r="D12" s="185"/>
      <c r="E12" s="99"/>
      <c r="F12" s="103"/>
      <c r="G12" s="103"/>
      <c r="H12" s="100"/>
      <c r="I12" s="122"/>
      <c r="J12" s="42"/>
    </row>
    <row r="13" spans="1:10" ht="12.75" customHeight="1" x14ac:dyDescent="0.25">
      <c r="A13" s="66" t="str">
        <f t="shared" ca="1" si="0"/>
        <v/>
      </c>
      <c r="B13" s="185"/>
      <c r="C13" s="185"/>
      <c r="D13" s="185"/>
      <c r="E13" s="99"/>
      <c r="F13" s="104"/>
      <c r="G13" s="104"/>
      <c r="H13" s="99"/>
      <c r="I13" s="122"/>
      <c r="J13" s="42"/>
    </row>
    <row r="14" spans="1:10" ht="12.75" customHeight="1" x14ac:dyDescent="0.25">
      <c r="A14" s="66" t="str">
        <f t="shared" ca="1" si="0"/>
        <v/>
      </c>
      <c r="B14" s="185"/>
      <c r="C14" s="185"/>
      <c r="D14" s="185"/>
      <c r="E14" s="99"/>
      <c r="F14" s="104"/>
      <c r="G14" s="104"/>
      <c r="H14" s="99"/>
      <c r="I14" s="122"/>
      <c r="J14" s="42"/>
    </row>
    <row r="15" spans="1:10" ht="12.75" customHeight="1" x14ac:dyDescent="0.25">
      <c r="A15" s="66" t="str">
        <f t="shared" ca="1" si="0"/>
        <v/>
      </c>
      <c r="B15" s="185"/>
      <c r="C15" s="185"/>
      <c r="D15" s="185"/>
      <c r="E15" s="99"/>
      <c r="F15" s="104"/>
      <c r="G15" s="104"/>
      <c r="H15" s="99"/>
      <c r="I15" s="122"/>
      <c r="J15" s="42"/>
    </row>
    <row r="16" spans="1:10" ht="12.75" customHeight="1" x14ac:dyDescent="0.25">
      <c r="A16" s="66" t="str">
        <f t="shared" ca="1" si="0"/>
        <v/>
      </c>
      <c r="B16" s="185"/>
      <c r="C16" s="185"/>
      <c r="D16" s="185"/>
      <c r="E16" s="99"/>
      <c r="F16" s="104"/>
      <c r="G16" s="104"/>
      <c r="H16" s="99"/>
      <c r="I16" s="122"/>
      <c r="J16" s="42"/>
    </row>
    <row r="17" spans="1:10" ht="12.75" customHeight="1" x14ac:dyDescent="0.25">
      <c r="A17" s="66" t="str">
        <f t="shared" ca="1" si="0"/>
        <v/>
      </c>
      <c r="B17" s="188"/>
      <c r="C17" s="188"/>
      <c r="D17" s="188"/>
      <c r="E17" s="99"/>
      <c r="F17" s="104"/>
      <c r="G17" s="104"/>
      <c r="H17" s="99"/>
      <c r="I17" s="122"/>
      <c r="J17" s="42"/>
    </row>
    <row r="18" spans="1:10" ht="12.75" customHeight="1" x14ac:dyDescent="0.25">
      <c r="A18" s="66" t="str">
        <f t="shared" ca="1" si="0"/>
        <v/>
      </c>
      <c r="B18" s="185"/>
      <c r="C18" s="185"/>
      <c r="D18" s="185"/>
      <c r="E18" s="99"/>
      <c r="F18" s="104"/>
      <c r="G18" s="104"/>
      <c r="H18" s="99"/>
      <c r="I18" s="122"/>
      <c r="J18" s="42"/>
    </row>
    <row r="19" spans="1:10" ht="12.75" customHeight="1" x14ac:dyDescent="0.25">
      <c r="A19" s="66" t="str">
        <f t="shared" ca="1" si="0"/>
        <v/>
      </c>
      <c r="B19" s="185"/>
      <c r="C19" s="185"/>
      <c r="D19" s="185"/>
      <c r="E19" s="99"/>
      <c r="F19" s="104"/>
      <c r="G19" s="104"/>
      <c r="H19" s="99"/>
      <c r="I19" s="122"/>
      <c r="J19" s="42"/>
    </row>
    <row r="20" spans="1:10" ht="12.75" customHeight="1" x14ac:dyDescent="0.25">
      <c r="A20" s="66" t="str">
        <f t="shared" ca="1" si="0"/>
        <v/>
      </c>
      <c r="B20" s="188"/>
      <c r="C20" s="188"/>
      <c r="D20" s="188"/>
      <c r="E20" s="99"/>
      <c r="F20" s="104"/>
      <c r="G20" s="104"/>
      <c r="H20" s="99"/>
      <c r="I20" s="122"/>
      <c r="J20" s="42"/>
    </row>
    <row r="21" spans="1:10" ht="12.75" customHeight="1" x14ac:dyDescent="0.25">
      <c r="A21" s="66" t="str">
        <f t="shared" ca="1" si="0"/>
        <v/>
      </c>
      <c r="B21" s="188"/>
      <c r="C21" s="188"/>
      <c r="D21" s="188"/>
      <c r="E21" s="101"/>
      <c r="F21" s="105"/>
      <c r="G21" s="105"/>
      <c r="H21" s="101"/>
      <c r="I21" s="122"/>
      <c r="J21" s="42"/>
    </row>
    <row r="22" spans="1:10" ht="12.75" customHeight="1" x14ac:dyDescent="0.25">
      <c r="A22" s="66" t="str">
        <f t="shared" ca="1" si="0"/>
        <v/>
      </c>
      <c r="B22" s="188"/>
      <c r="C22" s="188"/>
      <c r="D22" s="188"/>
      <c r="E22" s="101"/>
      <c r="F22" s="105"/>
      <c r="G22" s="105"/>
      <c r="H22" s="101"/>
      <c r="I22" s="122"/>
      <c r="J22" s="42"/>
    </row>
    <row r="23" spans="1:10" ht="12.75" customHeight="1" x14ac:dyDescent="0.25">
      <c r="A23" s="66" t="str">
        <f t="shared" ca="1" si="0"/>
        <v/>
      </c>
      <c r="B23" s="188"/>
      <c r="C23" s="188"/>
      <c r="D23" s="188"/>
      <c r="E23" s="101"/>
      <c r="F23" s="105"/>
      <c r="G23" s="105"/>
      <c r="H23" s="101"/>
      <c r="I23" s="122"/>
      <c r="J23" s="42"/>
    </row>
    <row r="24" spans="1:10" ht="12.75" customHeight="1" x14ac:dyDescent="0.25">
      <c r="A24" s="66" t="str">
        <f t="shared" ca="1" si="0"/>
        <v/>
      </c>
      <c r="B24" s="185"/>
      <c r="C24" s="185"/>
      <c r="D24" s="185"/>
      <c r="E24" s="99"/>
      <c r="F24" s="105"/>
      <c r="G24" s="105"/>
      <c r="H24" s="101"/>
      <c r="I24" s="122"/>
      <c r="J24" s="42"/>
    </row>
    <row r="25" spans="1:10" ht="12.75" customHeight="1" x14ac:dyDescent="0.25">
      <c r="A25" s="66" t="str">
        <f t="shared" ca="1" si="0"/>
        <v/>
      </c>
      <c r="B25" s="185"/>
      <c r="C25" s="185"/>
      <c r="D25" s="185"/>
      <c r="E25" s="100"/>
      <c r="F25" s="103"/>
      <c r="G25" s="103"/>
      <c r="H25" s="100"/>
      <c r="I25" s="122"/>
      <c r="J25" s="42"/>
    </row>
    <row r="26" spans="1:10" ht="12.75" customHeight="1" x14ac:dyDescent="0.25">
      <c r="A26" s="66" t="str">
        <f t="shared" ca="1" si="0"/>
        <v/>
      </c>
      <c r="B26" s="185"/>
      <c r="C26" s="185"/>
      <c r="D26" s="185"/>
      <c r="E26" s="100"/>
      <c r="F26" s="103"/>
      <c r="G26" s="103"/>
      <c r="H26" s="100"/>
      <c r="I26" s="122"/>
      <c r="J26" s="42"/>
    </row>
    <row r="27" spans="1:10" ht="12.75" customHeight="1" x14ac:dyDescent="0.25">
      <c r="A27" s="66" t="str">
        <f t="shared" ca="1" si="0"/>
        <v/>
      </c>
      <c r="B27" s="185"/>
      <c r="C27" s="185"/>
      <c r="D27" s="185"/>
      <c r="E27" s="100"/>
      <c r="F27" s="103"/>
      <c r="G27" s="103"/>
      <c r="H27" s="100"/>
      <c r="I27" s="122"/>
      <c r="J27" s="42"/>
    </row>
    <row r="28" spans="1:10" ht="12.75" customHeight="1" x14ac:dyDescent="0.25">
      <c r="A28" s="66" t="str">
        <f t="shared" ca="1" si="0"/>
        <v/>
      </c>
      <c r="B28" s="145"/>
      <c r="C28" s="146"/>
      <c r="D28" s="147"/>
      <c r="E28" s="100"/>
      <c r="F28" s="103"/>
      <c r="G28" s="103"/>
      <c r="H28" s="100"/>
      <c r="I28" s="122"/>
      <c r="J28" s="42"/>
    </row>
    <row r="29" spans="1:10" ht="12.75" customHeight="1" x14ac:dyDescent="0.25">
      <c r="A29" s="66" t="str">
        <f t="shared" ca="1" si="0"/>
        <v/>
      </c>
      <c r="B29" s="145"/>
      <c r="C29" s="146"/>
      <c r="D29" s="147"/>
      <c r="E29" s="100"/>
      <c r="F29" s="103"/>
      <c r="G29" s="103"/>
      <c r="H29" s="100"/>
      <c r="I29" s="122"/>
      <c r="J29" s="42"/>
    </row>
    <row r="30" spans="1:10" ht="12.75" customHeight="1" x14ac:dyDescent="0.25">
      <c r="A30" s="66" t="str">
        <f t="shared" ca="1" si="0"/>
        <v/>
      </c>
      <c r="B30" s="145"/>
      <c r="C30" s="146"/>
      <c r="D30" s="147"/>
      <c r="E30" s="100"/>
      <c r="F30" s="103"/>
      <c r="G30" s="103"/>
      <c r="H30" s="100"/>
      <c r="I30" s="122"/>
      <c r="J30" s="42"/>
    </row>
    <row r="31" spans="1:10" ht="12.75" customHeight="1" x14ac:dyDescent="0.25">
      <c r="A31" s="66" t="str">
        <f t="shared" ca="1" si="0"/>
        <v/>
      </c>
      <c r="B31" s="145"/>
      <c r="C31" s="146"/>
      <c r="D31" s="147"/>
      <c r="E31" s="100"/>
      <c r="F31" s="103"/>
      <c r="G31" s="103"/>
      <c r="H31" s="100"/>
      <c r="I31" s="122"/>
      <c r="J31" s="42"/>
    </row>
    <row r="32" spans="1:10" ht="12.75" customHeight="1" x14ac:dyDescent="0.25">
      <c r="A32" s="66" t="str">
        <f t="shared" ca="1" si="0"/>
        <v/>
      </c>
      <c r="B32" s="145"/>
      <c r="C32" s="146"/>
      <c r="D32" s="147"/>
      <c r="E32" s="100"/>
      <c r="F32" s="103"/>
      <c r="G32" s="103"/>
      <c r="H32" s="100"/>
      <c r="I32" s="122"/>
      <c r="J32" s="42"/>
    </row>
    <row r="33" spans="1:10" ht="12.75" customHeight="1" x14ac:dyDescent="0.25">
      <c r="A33" s="66" t="str">
        <f t="shared" ca="1" si="0"/>
        <v/>
      </c>
      <c r="B33" s="145"/>
      <c r="C33" s="146"/>
      <c r="D33" s="147"/>
      <c r="E33" s="100"/>
      <c r="F33" s="103"/>
      <c r="G33" s="103"/>
      <c r="H33" s="100"/>
      <c r="I33" s="122"/>
      <c r="J33" s="42"/>
    </row>
    <row r="34" spans="1:10" ht="12.75" customHeight="1" x14ac:dyDescent="0.25">
      <c r="A34" s="66" t="str">
        <f t="shared" ca="1" si="0"/>
        <v/>
      </c>
      <c r="B34" s="145"/>
      <c r="C34" s="146"/>
      <c r="D34" s="147"/>
      <c r="E34" s="100"/>
      <c r="F34" s="103"/>
      <c r="G34" s="103"/>
      <c r="H34" s="100"/>
      <c r="I34" s="122"/>
      <c r="J34" s="42"/>
    </row>
    <row r="35" spans="1:10" ht="12.75" customHeight="1" x14ac:dyDescent="0.25">
      <c r="A35" s="66" t="str">
        <f t="shared" ca="1" si="0"/>
        <v/>
      </c>
      <c r="B35" s="185"/>
      <c r="C35" s="185"/>
      <c r="D35" s="185"/>
      <c r="E35" s="100"/>
      <c r="F35" s="103"/>
      <c r="G35" s="103"/>
      <c r="H35" s="100"/>
      <c r="I35" s="122"/>
      <c r="J35" s="42"/>
    </row>
    <row r="36" spans="1:10" ht="12.75" customHeight="1" x14ac:dyDescent="0.25">
      <c r="A36" s="190" t="s">
        <v>186</v>
      </c>
      <c r="B36" s="190"/>
      <c r="C36" s="190"/>
      <c r="G36" s="191" t="s">
        <v>194</v>
      </c>
      <c r="H36" s="191"/>
    </row>
    <row r="37" spans="1:10" ht="12.75" customHeight="1" x14ac:dyDescent="0.25">
      <c r="A37" s="190"/>
      <c r="B37" s="190"/>
      <c r="C37" s="190"/>
      <c r="D37" s="62"/>
      <c r="E37" s="62"/>
      <c r="G37" s="192"/>
      <c r="H37" s="192"/>
    </row>
    <row r="38" spans="1:10" ht="12.75" customHeight="1" x14ac:dyDescent="0.25">
      <c r="D38" s="193" t="s">
        <v>187</v>
      </c>
      <c r="E38" s="193"/>
      <c r="G38" s="194" t="s">
        <v>188</v>
      </c>
      <c r="H38" s="194"/>
    </row>
    <row r="39" spans="1:10" ht="12.75" customHeight="1" x14ac:dyDescent="0.25">
      <c r="A39" s="195" t="s">
        <v>273</v>
      </c>
      <c r="B39" s="195"/>
      <c r="C39" s="195"/>
      <c r="D39" s="195"/>
      <c r="E39" s="195"/>
      <c r="F39" s="195"/>
      <c r="G39" s="195"/>
      <c r="H39" s="195"/>
    </row>
    <row r="40" spans="1:10" ht="12.75" customHeight="1" x14ac:dyDescent="0.25">
      <c r="A40" s="195"/>
      <c r="B40" s="195"/>
      <c r="C40" s="195"/>
      <c r="D40" s="195"/>
      <c r="E40" s="195"/>
      <c r="F40" s="195"/>
      <c r="G40" s="195"/>
      <c r="H40" s="195"/>
    </row>
    <row r="41" spans="1:10" ht="12.75" customHeight="1" x14ac:dyDescent="0.25">
      <c r="D41" s="189"/>
      <c r="E41" s="189"/>
      <c r="F41" s="189"/>
      <c r="G41" s="189"/>
      <c r="H41" s="189"/>
    </row>
  </sheetData>
  <mergeCells count="49">
    <mergeCell ref="D41:H41"/>
    <mergeCell ref="A36:C37"/>
    <mergeCell ref="G36:H37"/>
    <mergeCell ref="D38:E38"/>
    <mergeCell ref="G38:H38"/>
    <mergeCell ref="A39:H40"/>
    <mergeCell ref="B35:D35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D7:F7"/>
    <mergeCell ref="B18:D18"/>
    <mergeCell ref="G9:G10"/>
    <mergeCell ref="H9:H10"/>
    <mergeCell ref="B11:D11"/>
    <mergeCell ref="B13:D13"/>
    <mergeCell ref="B14:D14"/>
    <mergeCell ref="B15:D15"/>
    <mergeCell ref="B16:D16"/>
    <mergeCell ref="B17:D17"/>
    <mergeCell ref="B12:D12"/>
    <mergeCell ref="B34:D34"/>
    <mergeCell ref="A2:B2"/>
    <mergeCell ref="C2:H3"/>
    <mergeCell ref="A3:B3"/>
    <mergeCell ref="A4:B4"/>
    <mergeCell ref="D4:F4"/>
    <mergeCell ref="G4:H4"/>
    <mergeCell ref="A8:A10"/>
    <mergeCell ref="B8:D10"/>
    <mergeCell ref="F8:H8"/>
    <mergeCell ref="E9:E10"/>
    <mergeCell ref="F9:F10"/>
    <mergeCell ref="A5:B5"/>
    <mergeCell ref="D5:F5"/>
    <mergeCell ref="G5:H5"/>
    <mergeCell ref="D6:F6"/>
  </mergeCells>
  <dataValidations xWindow="517" yWindow="373" count="9">
    <dataValidation type="list" allowBlank="1" showInputMessage="1" showErrorMessage="1" promptTitle="Выберите смену/график работы" prompt="Данное поле не будет распечатано на конечном бланке Явки." sqref="I12:I35">
      <formula1>Бриг</formula1>
    </dataValidation>
    <dataValidation type="list" allowBlank="1" showInputMessage="1" showErrorMessage="1" promptTitle="Выберите код отсутствия" prompt="Если необходимого кода в списке нет, то перейдите на лист &quot;Данные&quot; и добавте его в таблицу &quot;Код&quot;" sqref="E11:E35">
      <formula1>Коды_отсутствия</formula1>
    </dataValidation>
    <dataValidation type="list" allowBlank="1" showInputMessage="1" showErrorMessage="1" promptTitle="Выберите работника" prompt="Если список пустой, то перейдите на лист &quot;Списки&quot; и введите данные рабочих (таб.№ и ФИО) в соответствующие таблицы. Перед тем как выбирать работника выберите с справа от явки смену/график по которой он работает." sqref="B11:D35">
      <formula1>INDIRECT("_"&amp;LEFT($I11,SEARCH(" ",$I11&amp;" ")-1)&amp;"[ФИО]")</formula1>
    </dataValidation>
    <dataValidation type="list" allowBlank="1" showInputMessage="1" showErrorMessage="1" sqref="G5:H5">
      <formula1>Смены</formula1>
    </dataValidation>
    <dataValidation type="list" allowBlank="1" showInputMessage="1" showErrorMessage="1" promptTitle="Выберите время окончания работ" prompt="Если необходимого в списке нет, то перейдите на лист &quot;Данные&quot; и добавте его в таблицу &quot;Начало&quot;" sqref="G11:G35">
      <formula1>Начало_Конец</formula1>
    </dataValidation>
    <dataValidation type="list" allowBlank="1" showInputMessage="1" showErrorMessage="1" promptTitle="Выберите длительность работ" prompt="Если необходимого в списке нет, то перейдите на лист &quot;Данные&quot; и добавте его в таблицу &quot;Время&quot;" sqref="H11:H35">
      <formula1>Длительность</formula1>
    </dataValidation>
    <dataValidation type="list" allowBlank="1" showInputMessage="1" showErrorMessage="1" promptTitle="Выберите ответственного" prompt="Если необходимого в списке нет, то перейдите на лист &quot;Данные&quot; и добавте его в таблицу &quot;Расшифровка&quot;. Используйте для переноса на следующую строку внутри одной ячейки при вводе новых данных &quot;Alt+Enter&quot;." sqref="G36:H37">
      <formula1>Подпись</formula1>
    </dataValidation>
    <dataValidation type="list" allowBlank="1" showInputMessage="1" showErrorMessage="1" promptTitle="Выберите время начала работ" prompt="Если необходимого в списке нет, то перейдите на лист &quot;Данные&quot; и добавте его в таблицу &quot;Начало&quot;" sqref="F11:F35">
      <formula1>Начало_Конец</formula1>
    </dataValidation>
    <dataValidation type="list" allowBlank="1" showInputMessage="1" showErrorMessage="1" promptTitle="Выберите смену/график работы" prompt="Данное поле не будет распечатано на конечном бланке Явки. Если сомневаетесь в этом нажмите &quot;Ctrl+P&quot; и убедитесь." sqref="I11">
      <formula1>Бриг</formula1>
    </dataValidation>
  </dataValidations>
  <pageMargins left="0.19685039370078741" right="0.19685039370078741" top="0.19685039370078741" bottom="0.19685039370078741" header="0" footer="0"/>
  <pageSetup paperSize="9" orientation="portrait" horizontalDpi="0" verticalDpi="0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A1:J38"/>
  <sheetViews>
    <sheetView zoomScaleNormal="100" workbookViewId="0">
      <selection activeCell="I20" sqref="I20"/>
    </sheetView>
  </sheetViews>
  <sheetFormatPr defaultColWidth="8.85546875" defaultRowHeight="15" x14ac:dyDescent="0.25"/>
  <cols>
    <col min="1" max="1" width="4.7109375" style="25" customWidth="1"/>
    <col min="2" max="2" width="15.7109375" style="25" customWidth="1"/>
    <col min="3" max="3" width="21" customWidth="1"/>
    <col min="4" max="6" width="15.7109375" customWidth="1"/>
    <col min="7" max="9" width="12.7109375" customWidth="1"/>
    <col min="10" max="10" width="15.7109375" customWidth="1"/>
  </cols>
  <sheetData>
    <row r="1" spans="1:10" x14ac:dyDescent="0.25">
      <c r="I1" s="46" t="s">
        <v>165</v>
      </c>
    </row>
    <row r="2" spans="1:10" x14ac:dyDescent="0.25">
      <c r="D2" s="45" t="s">
        <v>164</v>
      </c>
      <c r="E2" s="44"/>
      <c r="F2" s="43"/>
      <c r="G2" s="42"/>
      <c r="I2" s="42"/>
    </row>
    <row r="3" spans="1:10" x14ac:dyDescent="0.25">
      <c r="C3" s="40"/>
      <c r="D3" s="41"/>
      <c r="E3" s="40" t="s">
        <v>163</v>
      </c>
    </row>
    <row r="4" spans="1:10" x14ac:dyDescent="0.25">
      <c r="C4" s="205">
        <f ca="1">TODAY()</f>
        <v>43376</v>
      </c>
      <c r="D4" s="205"/>
      <c r="E4" s="25" t="s">
        <v>162</v>
      </c>
      <c r="F4" s="18" t="s">
        <v>203</v>
      </c>
      <c r="G4" s="39" t="s">
        <v>161</v>
      </c>
      <c r="H4" s="38"/>
      <c r="I4" s="38"/>
    </row>
    <row r="5" spans="1:10" x14ac:dyDescent="0.25">
      <c r="C5" s="37"/>
      <c r="G5" s="18"/>
    </row>
    <row r="6" spans="1:10" x14ac:dyDescent="0.25">
      <c r="C6" t="s">
        <v>160</v>
      </c>
    </row>
    <row r="8" spans="1:10" x14ac:dyDescent="0.25">
      <c r="A8" s="206" t="s">
        <v>159</v>
      </c>
      <c r="B8" s="207" t="s">
        <v>158</v>
      </c>
      <c r="C8" s="207" t="s">
        <v>157</v>
      </c>
      <c r="D8" s="197" t="s">
        <v>156</v>
      </c>
      <c r="E8" s="197"/>
      <c r="F8" s="200" t="s">
        <v>155</v>
      </c>
      <c r="G8" s="202" t="s">
        <v>154</v>
      </c>
      <c r="H8" s="203"/>
      <c r="I8" s="203"/>
    </row>
    <row r="9" spans="1:10" x14ac:dyDescent="0.25">
      <c r="A9" s="206"/>
      <c r="B9" s="207"/>
      <c r="C9" s="207"/>
      <c r="D9" s="197"/>
      <c r="E9" s="197"/>
      <c r="F9" s="201"/>
      <c r="G9" s="203"/>
      <c r="H9" s="203"/>
      <c r="I9" s="203"/>
    </row>
    <row r="10" spans="1:10" x14ac:dyDescent="0.25">
      <c r="A10" s="206"/>
      <c r="B10" s="207"/>
      <c r="C10" s="207"/>
      <c r="D10" s="36" t="s">
        <v>153</v>
      </c>
      <c r="E10" s="35" t="s">
        <v>152</v>
      </c>
      <c r="F10" s="201"/>
      <c r="G10" s="34" t="s">
        <v>151</v>
      </c>
      <c r="H10" s="34" t="s">
        <v>150</v>
      </c>
      <c r="I10" s="34" t="s">
        <v>149</v>
      </c>
    </row>
    <row r="11" spans="1:10" x14ac:dyDescent="0.25">
      <c r="A11" s="63" t="s">
        <v>189</v>
      </c>
      <c r="B11" s="33">
        <v>2</v>
      </c>
      <c r="C11" s="33">
        <v>3</v>
      </c>
      <c r="D11" s="33">
        <v>4</v>
      </c>
      <c r="E11" s="33">
        <v>5</v>
      </c>
      <c r="F11" s="33">
        <v>6</v>
      </c>
      <c r="G11" s="33">
        <v>7</v>
      </c>
      <c r="H11" s="33">
        <v>8</v>
      </c>
      <c r="I11" s="33">
        <v>9</v>
      </c>
    </row>
    <row r="12" spans="1:10" x14ac:dyDescent="0.25">
      <c r="A12" s="106">
        <f ca="1">IF(B12="","",MAX($A$11:A11)+1)</f>
        <v>1</v>
      </c>
      <c r="B12" s="107" t="str">
        <f ca="1">IFERROR(INDEX(INDIRECT("_"&amp;LEFT($J12,SEARCH(" ",$J12&amp;" ")-1)&amp;"[таб.№]"),MATCH(C12,INDIRECT("_"&amp;LEFT($J12,SEARCH(" ",$J12&amp;" ")-1)&amp;"[ФИО]"),0)),"")</f>
        <v>0741С001</v>
      </c>
      <c r="C12" s="108" t="s">
        <v>5</v>
      </c>
      <c r="D12" s="70" t="s">
        <v>206</v>
      </c>
      <c r="E12" s="108"/>
      <c r="F12" s="109"/>
      <c r="G12" s="110">
        <v>0.95833333333333337</v>
      </c>
      <c r="H12" s="110">
        <v>0.125</v>
      </c>
      <c r="I12" s="111">
        <v>4</v>
      </c>
      <c r="J12" s="112" t="s">
        <v>125</v>
      </c>
    </row>
    <row r="13" spans="1:10" x14ac:dyDescent="0.25">
      <c r="A13" s="106">
        <f ca="1">IF(B13="","",MAX($A$11:A12)+1)</f>
        <v>2</v>
      </c>
      <c r="B13" s="107" t="str">
        <f t="shared" ref="B13:B30" ca="1" si="0">IFERROR(INDEX(INDIRECT("_"&amp;LEFT($J13,SEARCH(" ",$J13&amp;" ")-1)&amp;"[таб.№]"),MATCH(C13,INDIRECT("_"&amp;LEFT($J13,SEARCH(" ",$J13&amp;" ")-1)&amp;"[ФИО]"),0)),"")</f>
        <v>0741В007</v>
      </c>
      <c r="C13" s="109" t="s">
        <v>9</v>
      </c>
      <c r="D13" s="70" t="s">
        <v>206</v>
      </c>
      <c r="E13" s="108"/>
      <c r="F13" s="109"/>
      <c r="G13" s="110">
        <v>0.95833333333333337</v>
      </c>
      <c r="H13" s="110">
        <v>0.125</v>
      </c>
      <c r="I13" s="111">
        <v>4</v>
      </c>
      <c r="J13" s="112" t="s">
        <v>125</v>
      </c>
    </row>
    <row r="14" spans="1:10" x14ac:dyDescent="0.25">
      <c r="A14" s="106">
        <f ca="1">IF(B14="","",MAX($A$11:A13)+1)</f>
        <v>3</v>
      </c>
      <c r="B14" s="107" t="str">
        <f t="shared" ca="1" si="0"/>
        <v>0741А003</v>
      </c>
      <c r="C14" s="109" t="s">
        <v>285</v>
      </c>
      <c r="D14" s="70" t="s">
        <v>206</v>
      </c>
      <c r="E14" s="108"/>
      <c r="F14" s="109"/>
      <c r="G14" s="110">
        <v>0.95833333333333337</v>
      </c>
      <c r="H14" s="110">
        <v>0.125</v>
      </c>
      <c r="I14" s="111">
        <v>4</v>
      </c>
      <c r="J14" s="112" t="s">
        <v>125</v>
      </c>
    </row>
    <row r="15" spans="1:10" x14ac:dyDescent="0.25">
      <c r="A15" s="106">
        <f ca="1">IF(B15="","",MAX($A$11:A14)+1)</f>
        <v>4</v>
      </c>
      <c r="B15" s="107" t="str">
        <f t="shared" ca="1" si="0"/>
        <v>07411226</v>
      </c>
      <c r="C15" s="109" t="s">
        <v>281</v>
      </c>
      <c r="D15" s="70" t="s">
        <v>206</v>
      </c>
      <c r="E15" s="108"/>
      <c r="F15" s="109"/>
      <c r="G15" s="110">
        <v>0.95833333333333337</v>
      </c>
      <c r="H15" s="110">
        <v>0.29166666666666669</v>
      </c>
      <c r="I15" s="111">
        <v>7.25</v>
      </c>
      <c r="J15" s="112" t="s">
        <v>126</v>
      </c>
    </row>
    <row r="16" spans="1:10" x14ac:dyDescent="0.25">
      <c r="A16" s="106">
        <f ca="1">IF(B16="","",MAX($A$11:A15)+1)</f>
        <v>5</v>
      </c>
      <c r="B16" s="107" t="str">
        <f t="shared" ca="1" si="0"/>
        <v>07417012</v>
      </c>
      <c r="C16" s="109" t="s">
        <v>283</v>
      </c>
      <c r="D16" s="70" t="s">
        <v>206</v>
      </c>
      <c r="E16" s="108"/>
      <c r="F16" s="109"/>
      <c r="G16" s="110">
        <v>0.95833333333333337</v>
      </c>
      <c r="H16" s="110">
        <v>0.29166666666666669</v>
      </c>
      <c r="I16" s="111">
        <v>7.25</v>
      </c>
      <c r="J16" s="112" t="s">
        <v>126</v>
      </c>
    </row>
    <row r="17" spans="1:10" x14ac:dyDescent="0.25">
      <c r="A17" s="106">
        <f ca="1">IF(B17="","",MAX($A$11:A16)+1)</f>
        <v>6</v>
      </c>
      <c r="B17" s="107" t="str">
        <f t="shared" ca="1" si="0"/>
        <v>0741С002</v>
      </c>
      <c r="C17" s="109" t="s">
        <v>290</v>
      </c>
      <c r="D17" s="70" t="s">
        <v>206</v>
      </c>
      <c r="E17" s="108"/>
      <c r="F17" s="109"/>
      <c r="G17" s="110">
        <v>0.95833333333333337</v>
      </c>
      <c r="H17" s="110">
        <v>0.29166666666666669</v>
      </c>
      <c r="I17" s="111">
        <v>7.25</v>
      </c>
      <c r="J17" s="112" t="s">
        <v>126</v>
      </c>
    </row>
    <row r="18" spans="1:10" x14ac:dyDescent="0.25">
      <c r="A18" s="106">
        <f ca="1">IF(B18="","",MAX($A$11:A17)+1)</f>
        <v>7</v>
      </c>
      <c r="B18" s="107" t="str">
        <f t="shared" ca="1" si="0"/>
        <v>07413010</v>
      </c>
      <c r="C18" s="109" t="s">
        <v>288</v>
      </c>
      <c r="D18" s="108" t="s">
        <v>206</v>
      </c>
      <c r="E18" s="108"/>
      <c r="F18" s="109"/>
      <c r="G18" s="110">
        <v>0.95833333333333337</v>
      </c>
      <c r="H18" s="110">
        <v>0.29166666666666669</v>
      </c>
      <c r="I18" s="111">
        <v>7.25</v>
      </c>
      <c r="J18" s="112" t="s">
        <v>126</v>
      </c>
    </row>
    <row r="19" spans="1:10" x14ac:dyDescent="0.25">
      <c r="A19" s="106" t="str">
        <f ca="1">IF(B19="","",MAX($A$11:A18)+1)</f>
        <v/>
      </c>
      <c r="B19" s="107" t="str">
        <f t="shared" ca="1" si="0"/>
        <v/>
      </c>
      <c r="C19" s="109"/>
      <c r="D19" s="108"/>
      <c r="E19" s="108"/>
      <c r="F19" s="109"/>
      <c r="G19" s="110"/>
      <c r="H19" s="110"/>
      <c r="I19" s="111"/>
      <c r="J19" s="112"/>
    </row>
    <row r="20" spans="1:10" x14ac:dyDescent="0.25">
      <c r="A20" s="106" t="str">
        <f ca="1">IF(B20="","",MAX($A$11:A19)+1)</f>
        <v/>
      </c>
      <c r="B20" s="107" t="str">
        <f t="shared" ca="1" si="0"/>
        <v/>
      </c>
      <c r="C20" s="109"/>
      <c r="D20" s="108"/>
      <c r="E20" s="108"/>
      <c r="F20" s="109"/>
      <c r="G20" s="110"/>
      <c r="H20" s="110"/>
      <c r="I20" s="111"/>
      <c r="J20" s="112"/>
    </row>
    <row r="21" spans="1:10" x14ac:dyDescent="0.25">
      <c r="A21" s="106" t="str">
        <f ca="1">IF(B21="","",MAX($A$11:A20)+1)</f>
        <v/>
      </c>
      <c r="B21" s="107" t="str">
        <f t="shared" ca="1" si="0"/>
        <v/>
      </c>
      <c r="C21" s="109"/>
      <c r="D21" s="108"/>
      <c r="E21" s="108"/>
      <c r="F21" s="109"/>
      <c r="G21" s="110"/>
      <c r="H21" s="110"/>
      <c r="I21" s="111"/>
      <c r="J21" s="112"/>
    </row>
    <row r="22" spans="1:10" x14ac:dyDescent="0.25">
      <c r="A22" s="106" t="str">
        <f ca="1">IF(B22="","",MAX($A$11:A21)+1)</f>
        <v/>
      </c>
      <c r="B22" s="107" t="str">
        <f t="shared" ca="1" si="0"/>
        <v/>
      </c>
      <c r="C22" s="109"/>
      <c r="D22" s="108"/>
      <c r="E22" s="108"/>
      <c r="F22" s="109"/>
      <c r="G22" s="110"/>
      <c r="H22" s="110"/>
      <c r="I22" s="111"/>
      <c r="J22" s="112"/>
    </row>
    <row r="23" spans="1:10" x14ac:dyDescent="0.25">
      <c r="A23" s="106" t="str">
        <f ca="1">IF(B23="","",MAX($A$11:A22)+1)</f>
        <v/>
      </c>
      <c r="B23" s="107" t="str">
        <f t="shared" ca="1" si="0"/>
        <v/>
      </c>
      <c r="C23" s="109"/>
      <c r="D23" s="108"/>
      <c r="E23" s="108"/>
      <c r="F23" s="109"/>
      <c r="G23" s="110"/>
      <c r="H23" s="110"/>
      <c r="I23" s="111"/>
      <c r="J23" s="112"/>
    </row>
    <row r="24" spans="1:10" x14ac:dyDescent="0.25">
      <c r="A24" s="106" t="str">
        <f ca="1">IF(B24="","",MAX($A$11:A23)+1)</f>
        <v/>
      </c>
      <c r="B24" s="107" t="str">
        <f t="shared" ca="1" si="0"/>
        <v/>
      </c>
      <c r="C24" s="109"/>
      <c r="D24" s="108"/>
      <c r="E24" s="108"/>
      <c r="F24" s="109"/>
      <c r="G24" s="110"/>
      <c r="H24" s="110"/>
      <c r="I24" s="111"/>
      <c r="J24" s="112"/>
    </row>
    <row r="25" spans="1:10" x14ac:dyDescent="0.25">
      <c r="A25" s="106" t="str">
        <f ca="1">IF(B25="","",MAX($A$11:A24)+1)</f>
        <v/>
      </c>
      <c r="B25" s="107" t="str">
        <f t="shared" ca="1" si="0"/>
        <v/>
      </c>
      <c r="C25" s="109"/>
      <c r="D25" s="108"/>
      <c r="E25" s="108"/>
      <c r="F25" s="109"/>
      <c r="G25" s="110"/>
      <c r="H25" s="110"/>
      <c r="I25" s="111"/>
      <c r="J25" s="112"/>
    </row>
    <row r="26" spans="1:10" x14ac:dyDescent="0.25">
      <c r="A26" s="106" t="str">
        <f ca="1">IF(B26="","",MAX($A$11:A25)+1)</f>
        <v/>
      </c>
      <c r="B26" s="107" t="str">
        <f t="shared" ca="1" si="0"/>
        <v/>
      </c>
      <c r="C26" s="109"/>
      <c r="D26" s="108"/>
      <c r="E26" s="108"/>
      <c r="F26" s="109"/>
      <c r="G26" s="110"/>
      <c r="H26" s="110"/>
      <c r="I26" s="111"/>
      <c r="J26" s="112"/>
    </row>
    <row r="27" spans="1:10" x14ac:dyDescent="0.25">
      <c r="A27" s="106" t="str">
        <f ca="1">IF(B27="","",MAX($A$11:A26)+1)</f>
        <v/>
      </c>
      <c r="B27" s="107" t="str">
        <f t="shared" ca="1" si="0"/>
        <v/>
      </c>
      <c r="C27" s="109"/>
      <c r="D27" s="108"/>
      <c r="E27" s="108"/>
      <c r="F27" s="109"/>
      <c r="G27" s="110"/>
      <c r="H27" s="110"/>
      <c r="I27" s="111"/>
      <c r="J27" s="112"/>
    </row>
    <row r="28" spans="1:10" x14ac:dyDescent="0.25">
      <c r="A28" s="106" t="str">
        <f ca="1">IF(B28="","",MAX($A$11:A27)+1)</f>
        <v/>
      </c>
      <c r="B28" s="107" t="str">
        <f t="shared" ca="1" si="0"/>
        <v/>
      </c>
      <c r="C28" s="109"/>
      <c r="D28" s="108"/>
      <c r="E28" s="108"/>
      <c r="F28" s="109"/>
      <c r="G28" s="110"/>
      <c r="H28" s="110"/>
      <c r="I28" s="111"/>
      <c r="J28" s="109"/>
    </row>
    <row r="29" spans="1:10" x14ac:dyDescent="0.25">
      <c r="A29" s="106" t="str">
        <f ca="1">IF(B29="","",MAX($A$11:A28)+1)</f>
        <v/>
      </c>
      <c r="B29" s="107" t="str">
        <f t="shared" ca="1" si="0"/>
        <v/>
      </c>
      <c r="C29" s="109"/>
      <c r="D29" s="108"/>
      <c r="E29" s="108"/>
      <c r="F29" s="109"/>
      <c r="G29" s="110"/>
      <c r="H29" s="110"/>
      <c r="I29" s="111"/>
      <c r="J29" s="109"/>
    </row>
    <row r="30" spans="1:10" x14ac:dyDescent="0.25">
      <c r="A30" s="106" t="str">
        <f ca="1">IF(B30="","",MAX($A$11:A29)+1)</f>
        <v/>
      </c>
      <c r="B30" s="107" t="str">
        <f t="shared" ca="1" si="0"/>
        <v/>
      </c>
      <c r="C30" s="109"/>
      <c r="D30" s="108"/>
      <c r="E30" s="108"/>
      <c r="F30" s="109"/>
      <c r="G30" s="110"/>
      <c r="H30" s="110"/>
      <c r="I30" s="111"/>
      <c r="J30" s="109"/>
    </row>
    <row r="32" spans="1:10" ht="15.75" x14ac:dyDescent="0.25">
      <c r="B32" s="204" t="s">
        <v>148</v>
      </c>
      <c r="C32" s="204"/>
      <c r="D32" s="204"/>
      <c r="E32" s="32">
        <f>COUNTA(I12:I30)</f>
        <v>7</v>
      </c>
      <c r="F32" s="31" t="s">
        <v>147</v>
      </c>
      <c r="G32" s="30">
        <f>SUM(I12:I30)</f>
        <v>41</v>
      </c>
      <c r="H32" s="26" t="s">
        <v>146</v>
      </c>
    </row>
    <row r="33" spans="1:7" x14ac:dyDescent="0.25">
      <c r="B33" s="29"/>
      <c r="D33" s="71"/>
      <c r="E33" s="198" t="s">
        <v>194</v>
      </c>
    </row>
    <row r="34" spans="1:7" x14ac:dyDescent="0.25">
      <c r="B34" s="28" t="s">
        <v>145</v>
      </c>
      <c r="C34" s="27"/>
      <c r="D34" s="72" t="s">
        <v>208</v>
      </c>
      <c r="E34" s="199"/>
    </row>
    <row r="36" spans="1:7" x14ac:dyDescent="0.25">
      <c r="B36" s="196" t="s">
        <v>144</v>
      </c>
      <c r="C36" s="196"/>
      <c r="D36" s="196"/>
      <c r="F36" s="26"/>
      <c r="G36" s="26" t="s">
        <v>143</v>
      </c>
    </row>
    <row r="38" spans="1:7" x14ac:dyDescent="0.25">
      <c r="A38" s="64" t="s">
        <v>142</v>
      </c>
    </row>
  </sheetData>
  <mergeCells count="10">
    <mergeCell ref="C4:D4"/>
    <mergeCell ref="A8:A10"/>
    <mergeCell ref="B8:B10"/>
    <mergeCell ref="C8:C10"/>
    <mergeCell ref="B36:D36"/>
    <mergeCell ref="D8:E9"/>
    <mergeCell ref="E33:E34"/>
    <mergeCell ref="F8:F10"/>
    <mergeCell ref="G8:I9"/>
    <mergeCell ref="B32:D32"/>
  </mergeCells>
  <dataValidations count="8">
    <dataValidation type="list" allowBlank="1" showInputMessage="1" showErrorMessage="1" sqref="E4">
      <formula1>Смены</formula1>
    </dataValidation>
    <dataValidation type="list" allowBlank="1" showInputMessage="1" showErrorMessage="1" sqref="I12:I30">
      <formula1>Длительность</formula1>
    </dataValidation>
    <dataValidation type="list" allowBlank="1" showInputMessage="1" showErrorMessage="1" sqref="F4">
      <formula1>Участок</formula1>
    </dataValidation>
    <dataValidation type="list" allowBlank="1" showInputMessage="1" showErrorMessage="1" sqref="J12:J30">
      <formula1>Бриг</formula1>
    </dataValidation>
    <dataValidation type="list" allowBlank="1" showInputMessage="1" showErrorMessage="1" sqref="C12:C30">
      <formula1>INDIRECT("_"&amp;LEFT($J12,SEARCH(" ",$J12&amp;" ")-1)&amp;"[ФИО]")</formula1>
    </dataValidation>
    <dataValidation type="list" allowBlank="1" showInputMessage="1" showErrorMessage="1" sqref="D12:E30">
      <formula1>Галочка</formula1>
    </dataValidation>
    <dataValidation type="list" allowBlank="1" showInputMessage="1" showErrorMessage="1" sqref="G12:H30">
      <formula1>Начало_Конец</formula1>
    </dataValidation>
    <dataValidation type="list" allowBlank="1" showInputMessage="1" showErrorMessage="1" sqref="E33:E34">
      <formula1>Подпись</formula1>
    </dataValidation>
  </dataValidations>
  <pageMargins left="0.98425196850393704" right="0.19685039370078741" top="0.19685039370078741" bottom="0.19685039370078741" header="0" footer="0"/>
  <pageSetup paperSize="9" orientation="landscape" horizontalDpi="0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A3:P14"/>
  <sheetViews>
    <sheetView zoomScale="96" zoomScaleNormal="96" workbookViewId="0">
      <selection activeCell="G16" sqref="G16"/>
    </sheetView>
  </sheetViews>
  <sheetFormatPr defaultColWidth="9.140625" defaultRowHeight="15" x14ac:dyDescent="0.25"/>
  <cols>
    <col min="1" max="2" width="11.7109375" style="78" customWidth="1"/>
    <col min="3" max="3" width="10.7109375" style="78" customWidth="1"/>
    <col min="4" max="6" width="8.7109375" style="78" customWidth="1"/>
    <col min="7" max="7" width="32.7109375" style="78" customWidth="1"/>
    <col min="8" max="9" width="10.7109375" style="78" customWidth="1"/>
    <col min="10" max="10" width="8.7109375" style="78" customWidth="1"/>
    <col min="11" max="11" width="14.7109375" style="78" customWidth="1"/>
    <col min="12" max="12" width="12.7109375" style="78" customWidth="1"/>
    <col min="13" max="15" width="7.7109375" style="78" customWidth="1"/>
  </cols>
  <sheetData>
    <row r="3" spans="1:16" x14ac:dyDescent="0.25">
      <c r="A3" s="207" t="s">
        <v>223</v>
      </c>
      <c r="B3" s="207" t="s">
        <v>224</v>
      </c>
      <c r="C3" s="207" t="s">
        <v>225</v>
      </c>
      <c r="D3" s="73" t="s">
        <v>170</v>
      </c>
      <c r="E3" s="214">
        <f ca="1">TODAY()</f>
        <v>43376</v>
      </c>
      <c r="F3" s="215"/>
      <c r="G3" s="207" t="s">
        <v>226</v>
      </c>
      <c r="H3" s="208" t="s">
        <v>227</v>
      </c>
      <c r="I3" s="209"/>
      <c r="J3" s="209"/>
      <c r="K3" s="209"/>
      <c r="L3" s="209"/>
      <c r="M3" s="210"/>
      <c r="N3" s="210"/>
      <c r="O3" s="211"/>
    </row>
    <row r="4" spans="1:16" ht="63.75" x14ac:dyDescent="0.25">
      <c r="A4" s="207"/>
      <c r="B4" s="207"/>
      <c r="C4" s="207"/>
      <c r="D4" s="65" t="s">
        <v>228</v>
      </c>
      <c r="E4" s="65" t="s">
        <v>229</v>
      </c>
      <c r="F4" s="65" t="s">
        <v>230</v>
      </c>
      <c r="G4" s="207"/>
      <c r="H4" s="74" t="s">
        <v>231</v>
      </c>
      <c r="I4" s="74" t="s">
        <v>232</v>
      </c>
      <c r="J4" s="74" t="s">
        <v>233</v>
      </c>
      <c r="K4" s="74" t="s">
        <v>234</v>
      </c>
      <c r="L4" s="74" t="s">
        <v>235</v>
      </c>
      <c r="M4" s="65" t="s">
        <v>236</v>
      </c>
      <c r="N4" s="65" t="s">
        <v>237</v>
      </c>
      <c r="O4" s="65" t="s">
        <v>238</v>
      </c>
    </row>
    <row r="5" spans="1:16" ht="25.5" x14ac:dyDescent="0.25">
      <c r="A5" s="212" t="s">
        <v>239</v>
      </c>
      <c r="B5" s="75" t="s">
        <v>240</v>
      </c>
      <c r="C5" s="79">
        <v>5</v>
      </c>
      <c r="D5" s="76">
        <v>26.5</v>
      </c>
      <c r="E5" s="76"/>
      <c r="F5" s="76"/>
      <c r="G5" s="75" t="s">
        <v>246</v>
      </c>
      <c r="H5" s="83"/>
      <c r="I5" s="77"/>
      <c r="J5" s="77"/>
      <c r="K5" s="77"/>
      <c r="L5" s="77"/>
      <c r="M5" s="77" t="s">
        <v>207</v>
      </c>
      <c r="N5" s="77"/>
      <c r="O5" s="77"/>
      <c r="P5" s="84"/>
    </row>
    <row r="6" spans="1:16" ht="38.25" x14ac:dyDescent="0.25">
      <c r="A6" s="212"/>
      <c r="B6" s="75" t="s">
        <v>244</v>
      </c>
      <c r="C6" s="79">
        <v>2</v>
      </c>
      <c r="D6" s="76">
        <v>14.5</v>
      </c>
      <c r="E6" s="76"/>
      <c r="F6" s="76"/>
      <c r="G6" s="65" t="s">
        <v>250</v>
      </c>
      <c r="H6" s="77"/>
      <c r="I6" s="77"/>
      <c r="J6" s="77"/>
      <c r="K6" s="77"/>
      <c r="L6" s="77"/>
      <c r="M6" s="77" t="s">
        <v>207</v>
      </c>
      <c r="N6" s="77"/>
      <c r="O6" s="77"/>
      <c r="P6" s="84"/>
    </row>
    <row r="7" spans="1:16" ht="18.75" x14ac:dyDescent="0.25">
      <c r="A7" s="212"/>
      <c r="B7" s="65"/>
      <c r="C7" s="79"/>
      <c r="D7" s="76"/>
      <c r="E7" s="76"/>
      <c r="F7" s="76"/>
      <c r="G7" s="65"/>
      <c r="H7" s="77"/>
      <c r="I7" s="77"/>
      <c r="J7" s="77"/>
      <c r="K7" s="77"/>
      <c r="L7" s="77"/>
      <c r="M7" s="77"/>
      <c r="N7" s="77"/>
      <c r="O7" s="77"/>
      <c r="P7" s="84"/>
    </row>
    <row r="8" spans="1:16" ht="18.75" x14ac:dyDescent="0.25">
      <c r="A8" s="212"/>
      <c r="B8" s="65"/>
      <c r="C8" s="79"/>
      <c r="D8" s="76"/>
      <c r="E8" s="76"/>
      <c r="F8" s="76"/>
      <c r="G8" s="65"/>
      <c r="H8" s="77"/>
      <c r="I8" s="77"/>
      <c r="J8" s="77"/>
      <c r="K8" s="77"/>
      <c r="L8" s="77"/>
      <c r="M8" s="77"/>
      <c r="N8" s="77"/>
      <c r="O8" s="77"/>
      <c r="P8" s="84"/>
    </row>
    <row r="9" spans="1:16" ht="18.75" x14ac:dyDescent="0.25">
      <c r="A9" s="212"/>
      <c r="B9" s="65"/>
      <c r="C9" s="79"/>
      <c r="D9" s="76"/>
      <c r="E9" s="76"/>
      <c r="F9" s="76"/>
      <c r="G9" s="65"/>
      <c r="H9" s="77"/>
      <c r="I9" s="77"/>
      <c r="J9" s="77"/>
      <c r="K9" s="77"/>
      <c r="L9" s="77"/>
      <c r="M9" s="77"/>
      <c r="N9" s="77"/>
      <c r="O9" s="77"/>
      <c r="P9" s="84"/>
    </row>
    <row r="10" spans="1:16" ht="18.75" x14ac:dyDescent="0.25">
      <c r="A10" s="212"/>
      <c r="B10" s="65"/>
      <c r="C10" s="79"/>
      <c r="D10" s="76"/>
      <c r="E10" s="76"/>
      <c r="F10" s="76"/>
      <c r="G10" s="65"/>
      <c r="H10" s="77"/>
      <c r="I10" s="77"/>
      <c r="J10" s="77"/>
      <c r="K10" s="77"/>
      <c r="L10" s="77"/>
      <c r="M10" s="77"/>
      <c r="N10" s="77"/>
      <c r="O10" s="77"/>
      <c r="P10" s="84"/>
    </row>
    <row r="11" spans="1:16" ht="18.75" x14ac:dyDescent="0.25">
      <c r="A11" s="213"/>
      <c r="B11" s="65"/>
      <c r="C11" s="79"/>
      <c r="D11" s="76"/>
      <c r="E11" s="76"/>
      <c r="F11" s="76"/>
      <c r="G11" s="65"/>
      <c r="H11" s="77"/>
      <c r="I11" s="77"/>
      <c r="J11" s="77"/>
      <c r="K11" s="77"/>
      <c r="L11" s="77"/>
      <c r="M11" s="77"/>
      <c r="N11" s="77"/>
      <c r="O11" s="77"/>
      <c r="P11" s="84"/>
    </row>
    <row r="12" spans="1:16" x14ac:dyDescent="0.25">
      <c r="B12" s="65" t="s">
        <v>241</v>
      </c>
      <c r="C12" s="85">
        <f>IF(C5="","",SUM(C5:C11))</f>
        <v>7</v>
      </c>
      <c r="D12" s="86">
        <f>IF(D5="","",SUM(D5:D11))</f>
        <v>41</v>
      </c>
      <c r="E12" s="86" t="str">
        <f t="shared" ref="E12:F12" si="0">IF(E5="","",SUM(E5:E11))</f>
        <v/>
      </c>
      <c r="F12" s="86" t="str">
        <f t="shared" si="0"/>
        <v/>
      </c>
    </row>
    <row r="14" spans="1:16" x14ac:dyDescent="0.25">
      <c r="K14" s="78" t="s">
        <v>242</v>
      </c>
    </row>
  </sheetData>
  <mergeCells count="7">
    <mergeCell ref="G3:G4"/>
    <mergeCell ref="H3:O3"/>
    <mergeCell ref="A5:A11"/>
    <mergeCell ref="A3:A4"/>
    <mergeCell ref="B3:B4"/>
    <mergeCell ref="C3:C4"/>
    <mergeCell ref="E3:F3"/>
  </mergeCells>
  <dataValidations count="3">
    <dataValidation type="list" allowBlank="1" showInputMessage="1" showErrorMessage="1" sqref="H5:O11">
      <formula1>Плюсик</formula1>
    </dataValidation>
    <dataValidation type="list" allowBlank="1" showInputMessage="1" showErrorMessage="1" sqref="B5:B11">
      <formula1>Место</formula1>
    </dataValidation>
    <dataValidation type="list" allowBlank="1" showInputMessage="1" showErrorMessage="1" sqref="G5:G11">
      <formula1>Работа</formula1>
    </dataValidation>
  </dataValidations>
  <pageMargins left="0.19685039370078741" right="0.19685039370078741" top="0.78740157480314965" bottom="0.19685039370078741" header="0" footer="0"/>
  <pageSetup paperSize="9" scale="81" orientation="landscape" horizontalDpi="0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G13"/>
  <sheetViews>
    <sheetView tabSelected="1" workbookViewId="0">
      <selection activeCell="A13" sqref="A13"/>
    </sheetView>
  </sheetViews>
  <sheetFormatPr defaultColWidth="8.85546875" defaultRowHeight="15" x14ac:dyDescent="0.25"/>
  <cols>
    <col min="4" max="4" width="22.42578125" customWidth="1"/>
  </cols>
  <sheetData>
    <row r="1" spans="1:7" x14ac:dyDescent="0.25">
      <c r="A1" s="221" t="s">
        <v>209</v>
      </c>
      <c r="B1" s="221"/>
      <c r="C1" s="221"/>
      <c r="D1" s="221"/>
      <c r="E1" s="139" t="s">
        <v>210</v>
      </c>
    </row>
    <row r="2" spans="1:7" x14ac:dyDescent="0.25">
      <c r="A2" s="221" t="s">
        <v>211</v>
      </c>
      <c r="B2" s="221"/>
      <c r="C2" s="221"/>
      <c r="D2" s="221"/>
      <c r="E2" s="139" t="s">
        <v>212</v>
      </c>
    </row>
    <row r="3" spans="1:7" x14ac:dyDescent="0.25">
      <c r="A3" s="221" t="s">
        <v>213</v>
      </c>
      <c r="B3" s="221"/>
      <c r="C3" s="221"/>
      <c r="D3" s="221"/>
      <c r="E3" s="139" t="s">
        <v>214</v>
      </c>
    </row>
    <row r="4" spans="1:7" x14ac:dyDescent="0.25">
      <c r="A4" s="221" t="s">
        <v>215</v>
      </c>
      <c r="B4" s="221"/>
      <c r="C4" s="221"/>
      <c r="D4" s="221"/>
      <c r="E4" s="42" t="s">
        <v>216</v>
      </c>
    </row>
    <row r="5" spans="1:7" x14ac:dyDescent="0.25">
      <c r="A5" s="221" t="s">
        <v>217</v>
      </c>
      <c r="B5" s="221"/>
      <c r="C5" s="221"/>
      <c r="D5" s="221"/>
      <c r="E5" s="139" t="s">
        <v>218</v>
      </c>
    </row>
    <row r="6" spans="1:7" x14ac:dyDescent="0.25">
      <c r="A6" s="221" t="s">
        <v>219</v>
      </c>
      <c r="B6" s="221"/>
      <c r="C6" s="221"/>
      <c r="D6" s="221"/>
      <c r="E6" s="139" t="s">
        <v>220</v>
      </c>
    </row>
    <row r="7" spans="1:7" x14ac:dyDescent="0.25">
      <c r="A7" s="221" t="s">
        <v>222</v>
      </c>
      <c r="B7" s="221"/>
      <c r="C7" s="221"/>
      <c r="D7" s="221"/>
      <c r="E7" s="139" t="s">
        <v>221</v>
      </c>
    </row>
    <row r="8" spans="1:7" x14ac:dyDescent="0.25">
      <c r="A8" s="129" t="s">
        <v>253</v>
      </c>
      <c r="B8" s="129"/>
      <c r="C8" s="129"/>
      <c r="D8" s="129"/>
      <c r="E8" s="138" t="s">
        <v>254</v>
      </c>
    </row>
    <row r="9" spans="1:7" x14ac:dyDescent="0.25">
      <c r="A9" s="220" t="s">
        <v>258</v>
      </c>
      <c r="B9" s="220"/>
      <c r="C9" s="220"/>
      <c r="D9" s="220"/>
      <c r="E9" s="138" t="s">
        <v>257</v>
      </c>
    </row>
    <row r="10" spans="1:7" x14ac:dyDescent="0.25">
      <c r="A10" s="217"/>
      <c r="B10" s="218"/>
      <c r="C10" s="218"/>
      <c r="D10" s="219"/>
      <c r="E10" s="42"/>
    </row>
    <row r="11" spans="1:7" x14ac:dyDescent="0.25">
      <c r="A11" s="216" t="s">
        <v>373</v>
      </c>
      <c r="B11" s="216"/>
      <c r="C11" s="216"/>
      <c r="D11" s="216"/>
      <c r="E11" s="138" t="s">
        <v>372</v>
      </c>
      <c r="G11" t="s">
        <v>374</v>
      </c>
    </row>
    <row r="13" spans="1:7" x14ac:dyDescent="0.25">
      <c r="A13" s="143"/>
    </row>
  </sheetData>
  <mergeCells count="10">
    <mergeCell ref="A11:D11"/>
    <mergeCell ref="A10:D10"/>
    <mergeCell ref="A9:D9"/>
    <mergeCell ref="A7:D7"/>
    <mergeCell ref="A1:D1"/>
    <mergeCell ref="A2:D2"/>
    <mergeCell ref="A3:D3"/>
    <mergeCell ref="A4:D4"/>
    <mergeCell ref="A5:D5"/>
    <mergeCell ref="A6:D6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7A61C42E-9AA4-48D3-842F-641DB9B6A345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15</vt:i4>
      </vt:variant>
    </vt:vector>
  </HeadingPairs>
  <TitlesOfParts>
    <vt:vector size="25" baseType="lpstr">
      <vt:lpstr>Данные</vt:lpstr>
      <vt:lpstr>Списки</vt:lpstr>
      <vt:lpstr>96-1</vt:lpstr>
      <vt:lpstr>96-2</vt:lpstr>
      <vt:lpstr>96-3</vt:lpstr>
      <vt:lpstr>96-4</vt:lpstr>
      <vt:lpstr>Явка</vt:lpstr>
      <vt:lpstr>Вывода</vt:lpstr>
      <vt:lpstr>Обоснование</vt:lpstr>
      <vt:lpstr>Формулы</vt:lpstr>
      <vt:lpstr>_96_2</vt:lpstr>
      <vt:lpstr>Бриг</vt:lpstr>
      <vt:lpstr>Галочка</vt:lpstr>
      <vt:lpstr>Длительность</vt:lpstr>
      <vt:lpstr>Коды_отсутствия</vt:lpstr>
      <vt:lpstr>Место</vt:lpstr>
      <vt:lpstr>Начало_Конец</vt:lpstr>
      <vt:lpstr>Вывода!Область_печати</vt:lpstr>
      <vt:lpstr>Явка!Область_печати</vt:lpstr>
      <vt:lpstr>Плюсик</vt:lpstr>
      <vt:lpstr>Подпись</vt:lpstr>
      <vt:lpstr>Работа</vt:lpstr>
      <vt:lpstr>Смены</vt:lpstr>
      <vt:lpstr>Участок</vt:lpstr>
      <vt:lpstr>Явка!Явка_Обл_печати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НЮША</dc:creator>
  <cp:lastModifiedBy>НЮША</cp:lastModifiedBy>
  <cp:lastPrinted>2018-10-02T09:30:49Z</cp:lastPrinted>
  <dcterms:created xsi:type="dcterms:W3CDTF">2018-09-23T17:50:09Z</dcterms:created>
  <dcterms:modified xsi:type="dcterms:W3CDTF">2018-10-03T15:24:34Z</dcterms:modified>
</cp:coreProperties>
</file>